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"/>
    </mc:Choice>
  </mc:AlternateContent>
  <xr:revisionPtr revIDLastSave="0" documentId="13_ncr:1_{765FF2C8-8F2D-4F0D-BAEC-06B535D1E9F8}" xr6:coauthVersionLast="45" xr6:coauthVersionMax="45" xr10:uidLastSave="{00000000-0000-0000-0000-000000000000}"/>
  <bookViews>
    <workbookView xWindow="13800" yWindow="1065" windowWidth="12510" windowHeight="9255" firstSheet="2" activeTab="2" xr2:uid="{00000000-000D-0000-FFFF-FFFF00000000}"/>
  </bookViews>
  <sheets>
    <sheet name="вдк" sheetId="1" state="hidden" r:id="rId1"/>
    <sheet name="вихідна" sheetId="2" state="hidden" r:id="rId2"/>
    <sheet name="Доходи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7" i="3" l="1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E63" i="3" l="1"/>
  <c r="G64" i="2" l="1"/>
  <c r="F63" i="2"/>
  <c r="C30" i="2" l="1"/>
  <c r="E29" i="3" s="1"/>
  <c r="F29" i="3" s="1"/>
  <c r="B30" i="2"/>
  <c r="G29" i="3" s="1"/>
  <c r="B87" i="2" l="1"/>
  <c r="D62" i="3" l="1"/>
  <c r="B53" i="1" l="1"/>
  <c r="C43" i="2"/>
  <c r="B43" i="2"/>
  <c r="C79" i="2" l="1"/>
  <c r="B79" i="2"/>
  <c r="B68" i="2" l="1"/>
  <c r="C75" i="2" l="1"/>
  <c r="B75" i="2"/>
  <c r="D63" i="3" l="1"/>
  <c r="D74" i="3"/>
  <c r="C53" i="1" l="1"/>
  <c r="C71" i="2" l="1"/>
  <c r="E56" i="3" s="1"/>
  <c r="B71" i="2"/>
  <c r="G56" i="3" s="1"/>
  <c r="B78" i="2" l="1"/>
  <c r="B77" i="2" l="1"/>
  <c r="C75" i="1" l="1"/>
  <c r="B76" i="2" l="1"/>
  <c r="C68" i="2" l="1"/>
  <c r="B80" i="2"/>
  <c r="D49" i="3"/>
  <c r="B84" i="2"/>
  <c r="C84" i="2"/>
  <c r="E69" i="3" s="1"/>
  <c r="E68" i="3" s="1"/>
  <c r="C64" i="2"/>
  <c r="B64" i="2"/>
  <c r="C68" i="3"/>
  <c r="D68" i="3"/>
  <c r="D57" i="3"/>
  <c r="B69" i="2"/>
  <c r="B62" i="2"/>
  <c r="B73" i="2"/>
  <c r="G59" i="3" s="1"/>
  <c r="C73" i="2"/>
  <c r="E59" i="3" s="1"/>
  <c r="F59" i="3" s="1"/>
  <c r="B74" i="2"/>
  <c r="C74" i="2"/>
  <c r="E61" i="3" s="1"/>
  <c r="C76" i="2"/>
  <c r="C77" i="2"/>
  <c r="C78" i="2"/>
  <c r="C9" i="2"/>
  <c r="B9" i="2"/>
  <c r="D73" i="3"/>
  <c r="C69" i="2"/>
  <c r="B70" i="2"/>
  <c r="C70" i="2"/>
  <c r="B72" i="2"/>
  <c r="G58" i="3" s="1"/>
  <c r="C72" i="2"/>
  <c r="C80" i="2"/>
  <c r="B81" i="2"/>
  <c r="G64" i="3" s="1"/>
  <c r="C81" i="2"/>
  <c r="E64" i="3" s="1"/>
  <c r="B82" i="2"/>
  <c r="G65" i="3" s="1"/>
  <c r="C82" i="2"/>
  <c r="E65" i="3" s="1"/>
  <c r="F65" i="3" s="1"/>
  <c r="B83" i="2"/>
  <c r="C83" i="2"/>
  <c r="B85" i="2"/>
  <c r="C85" i="2"/>
  <c r="B86" i="2"/>
  <c r="G70" i="3" s="1"/>
  <c r="C86" i="2"/>
  <c r="E70" i="3" s="1"/>
  <c r="F70" i="3" s="1"/>
  <c r="C87" i="2"/>
  <c r="E67" i="3" s="1"/>
  <c r="F67" i="3" s="1"/>
  <c r="C47" i="2"/>
  <c r="E40" i="3" s="1"/>
  <c r="F40" i="3" s="1"/>
  <c r="B47" i="2"/>
  <c r="G40" i="3" s="1"/>
  <c r="C35" i="3"/>
  <c r="D35" i="3"/>
  <c r="C61" i="2"/>
  <c r="B61" i="2"/>
  <c r="B75" i="1"/>
  <c r="B42" i="2"/>
  <c r="B44" i="2"/>
  <c r="G37" i="3" s="1"/>
  <c r="B45" i="2"/>
  <c r="G38" i="3" s="1"/>
  <c r="B46" i="2"/>
  <c r="G39" i="3" s="1"/>
  <c r="C42" i="2"/>
  <c r="E36" i="3" s="1"/>
  <c r="C44" i="2"/>
  <c r="E37" i="3" s="1"/>
  <c r="C45" i="2"/>
  <c r="E38" i="3" s="1"/>
  <c r="F38" i="3" s="1"/>
  <c r="C46" i="2"/>
  <c r="E39" i="3" s="1"/>
  <c r="F39" i="3" s="1"/>
  <c r="C7" i="2"/>
  <c r="C6" i="2"/>
  <c r="C8" i="2"/>
  <c r="C11" i="2"/>
  <c r="C12" i="2" s="1"/>
  <c r="E12" i="3" s="1"/>
  <c r="F12" i="3" s="1"/>
  <c r="C19" i="2"/>
  <c r="E18" i="3" s="1"/>
  <c r="F18" i="3" s="1"/>
  <c r="C21" i="2"/>
  <c r="E21" i="3" s="1"/>
  <c r="F21" i="3" s="1"/>
  <c r="C22" i="2"/>
  <c r="E22" i="3" s="1"/>
  <c r="F22" i="3" s="1"/>
  <c r="C23" i="2"/>
  <c r="E23" i="3" s="1"/>
  <c r="F23" i="3" s="1"/>
  <c r="C24" i="2"/>
  <c r="E24" i="3" s="1"/>
  <c r="F24" i="3" s="1"/>
  <c r="C26" i="2"/>
  <c r="E25" i="3" s="1"/>
  <c r="F25" i="3" s="1"/>
  <c r="C27" i="2"/>
  <c r="E26" i="3" s="1"/>
  <c r="F26" i="3" s="1"/>
  <c r="C28" i="2"/>
  <c r="E27" i="3" s="1"/>
  <c r="F27" i="3" s="1"/>
  <c r="C29" i="2"/>
  <c r="E28" i="3" s="1"/>
  <c r="F28" i="3" s="1"/>
  <c r="C31" i="2"/>
  <c r="E30" i="3" s="1"/>
  <c r="F30" i="3" s="1"/>
  <c r="C33" i="2"/>
  <c r="C34" i="2" s="1"/>
  <c r="E31" i="3" s="1"/>
  <c r="F31" i="3" s="1"/>
  <c r="C36" i="2"/>
  <c r="C37" i="2"/>
  <c r="C38" i="2"/>
  <c r="C39" i="2"/>
  <c r="C40" i="2"/>
  <c r="C48" i="2"/>
  <c r="E42" i="3" s="1"/>
  <c r="C49" i="2"/>
  <c r="E43" i="3" s="1"/>
  <c r="F43" i="3" s="1"/>
  <c r="C51" i="2"/>
  <c r="E45" i="3" s="1"/>
  <c r="C52" i="2"/>
  <c r="C53" i="2" s="1"/>
  <c r="E46" i="3" s="1"/>
  <c r="F46" i="3" s="1"/>
  <c r="C54" i="2"/>
  <c r="C55" i="2"/>
  <c r="C57" i="2"/>
  <c r="E48" i="3" s="1"/>
  <c r="F48" i="3" s="1"/>
  <c r="C59" i="2"/>
  <c r="E75" i="3" s="1"/>
  <c r="C15" i="2"/>
  <c r="E14" i="3" s="1"/>
  <c r="F14" i="3" s="1"/>
  <c r="C50" i="2"/>
  <c r="E44" i="3" s="1"/>
  <c r="F44" i="3" s="1"/>
  <c r="C65" i="2"/>
  <c r="C16" i="2"/>
  <c r="E15" i="3" s="1"/>
  <c r="F15" i="3" s="1"/>
  <c r="C17" i="2"/>
  <c r="E16" i="3" s="1"/>
  <c r="F16" i="3" s="1"/>
  <c r="C62" i="2"/>
  <c r="C63" i="2"/>
  <c r="C14" i="2"/>
  <c r="C13" i="2"/>
  <c r="C60" i="2"/>
  <c r="C18" i="2"/>
  <c r="C58" i="2"/>
  <c r="E50" i="3" s="1"/>
  <c r="B7" i="2"/>
  <c r="B6" i="2"/>
  <c r="B8" i="2"/>
  <c r="B11" i="2"/>
  <c r="B19" i="2"/>
  <c r="G18" i="3" s="1"/>
  <c r="B21" i="2"/>
  <c r="G21" i="3" s="1"/>
  <c r="B22" i="2"/>
  <c r="G22" i="3" s="1"/>
  <c r="B23" i="2"/>
  <c r="G23" i="3" s="1"/>
  <c r="B24" i="2"/>
  <c r="G24" i="3" s="1"/>
  <c r="B26" i="2"/>
  <c r="G25" i="3" s="1"/>
  <c r="B27" i="2"/>
  <c r="G26" i="3" s="1"/>
  <c r="B28" i="2"/>
  <c r="G27" i="3" s="1"/>
  <c r="B29" i="2"/>
  <c r="G28" i="3" s="1"/>
  <c r="B31" i="2"/>
  <c r="G30" i="3" s="1"/>
  <c r="B33" i="2"/>
  <c r="B36" i="2"/>
  <c r="B37" i="2"/>
  <c r="B38" i="2"/>
  <c r="B39" i="2"/>
  <c r="B40" i="2"/>
  <c r="B48" i="2"/>
  <c r="G42" i="3" s="1"/>
  <c r="B49" i="2"/>
  <c r="G43" i="3" s="1"/>
  <c r="B51" i="2"/>
  <c r="G45" i="3" s="1"/>
  <c r="B52" i="2"/>
  <c r="B54" i="2"/>
  <c r="B55" i="2"/>
  <c r="B57" i="2"/>
  <c r="G48" i="3" s="1"/>
  <c r="B59" i="2"/>
  <c r="G75" i="3" s="1"/>
  <c r="G74" i="3" s="1"/>
  <c r="B15" i="2"/>
  <c r="G14" i="3" s="1"/>
  <c r="B50" i="2"/>
  <c r="G44" i="3" s="1"/>
  <c r="B65" i="2"/>
  <c r="B16" i="2"/>
  <c r="G15" i="3" s="1"/>
  <c r="B17" i="2"/>
  <c r="G16" i="3" s="1"/>
  <c r="B63" i="2"/>
  <c r="B14" i="2"/>
  <c r="B13" i="2"/>
  <c r="B60" i="2"/>
  <c r="B18" i="2"/>
  <c r="G17" i="3" s="1"/>
  <c r="B58" i="2"/>
  <c r="G50" i="3" s="1"/>
  <c r="G49" i="3" s="1"/>
  <c r="D66" i="3"/>
  <c r="D20" i="3"/>
  <c r="D19" i="3" s="1"/>
  <c r="D10" i="3" s="1"/>
  <c r="D41" i="3"/>
  <c r="D54" i="3"/>
  <c r="D71" i="3" s="1"/>
  <c r="C20" i="3"/>
  <c r="C19" i="3" s="1"/>
  <c r="C10" i="3" s="1"/>
  <c r="C63" i="3"/>
  <c r="C66" i="3"/>
  <c r="C74" i="3"/>
  <c r="C73" i="3" s="1"/>
  <c r="C41" i="3"/>
  <c r="C49" i="3"/>
  <c r="C57" i="3"/>
  <c r="C54" i="3"/>
  <c r="C71" i="3" s="1"/>
  <c r="E49" i="3" l="1"/>
  <c r="F49" i="3" s="1"/>
  <c r="F50" i="3"/>
  <c r="B53" i="2"/>
  <c r="G46" i="3"/>
  <c r="B34" i="2"/>
  <c r="G31" i="3"/>
  <c r="E58" i="3"/>
  <c r="F58" i="3"/>
  <c r="D34" i="3"/>
  <c r="D52" i="3" s="1"/>
  <c r="C34" i="3"/>
  <c r="C52" i="3" s="1"/>
  <c r="G76" i="3"/>
  <c r="G73" i="3" s="1"/>
  <c r="C35" i="2"/>
  <c r="E32" i="3" s="1"/>
  <c r="F32" i="3" s="1"/>
  <c r="E17" i="3"/>
  <c r="F17" i="3" s="1"/>
  <c r="G13" i="3"/>
  <c r="E13" i="3"/>
  <c r="F13" i="3" s="1"/>
  <c r="B12" i="2"/>
  <c r="G12" i="3"/>
  <c r="G32" i="3"/>
  <c r="E76" i="3"/>
  <c r="F76" i="3" s="1"/>
  <c r="F75" i="3"/>
  <c r="E74" i="3"/>
  <c r="F74" i="3" s="1"/>
  <c r="B35" i="2"/>
  <c r="G55" i="3"/>
  <c r="G54" i="3" s="1"/>
  <c r="E66" i="3"/>
  <c r="G67" i="3"/>
  <c r="F63" i="3"/>
  <c r="C10" i="2"/>
  <c r="E55" i="3"/>
  <c r="E54" i="3" s="1"/>
  <c r="C41" i="2"/>
  <c r="E33" i="3" s="1"/>
  <c r="B20" i="2"/>
  <c r="G62" i="3"/>
  <c r="G57" i="3" s="1"/>
  <c r="E62" i="3"/>
  <c r="D70" i="2"/>
  <c r="C56" i="2"/>
  <c r="E47" i="3" s="1"/>
  <c r="F47" i="3" s="1"/>
  <c r="B25" i="2"/>
  <c r="B10" i="2"/>
  <c r="C88" i="2"/>
  <c r="B88" i="2"/>
  <c r="B56" i="2"/>
  <c r="G47" i="3" s="1"/>
  <c r="B41" i="2"/>
  <c r="G33" i="3" s="1"/>
  <c r="G20" i="3"/>
  <c r="G35" i="3"/>
  <c r="F42" i="3"/>
  <c r="E35" i="3"/>
  <c r="F37" i="3"/>
  <c r="E20" i="3"/>
  <c r="C25" i="2"/>
  <c r="C20" i="2"/>
  <c r="G66" i="3" l="1"/>
  <c r="F66" i="3"/>
  <c r="E41" i="3"/>
  <c r="F41" i="3" s="1"/>
  <c r="F33" i="3"/>
  <c r="G41" i="3"/>
  <c r="C66" i="2"/>
  <c r="B66" i="2"/>
  <c r="B90" i="2" s="1"/>
  <c r="D77" i="3"/>
  <c r="D72" i="3"/>
  <c r="C32" i="2"/>
  <c r="B32" i="2"/>
  <c r="E57" i="3"/>
  <c r="F57" i="3" s="1"/>
  <c r="G11" i="3"/>
  <c r="E11" i="3"/>
  <c r="C77" i="3"/>
  <c r="C72" i="3"/>
  <c r="F54" i="3"/>
  <c r="F55" i="3"/>
  <c r="G63" i="3"/>
  <c r="G71" i="3" s="1"/>
  <c r="E73" i="3"/>
  <c r="F73" i="3" s="1"/>
  <c r="G19" i="3"/>
  <c r="F62" i="3"/>
  <c r="F35" i="3"/>
  <c r="G34" i="3"/>
  <c r="E19" i="3"/>
  <c r="F20" i="3"/>
  <c r="E34" i="3" l="1"/>
  <c r="F34" i="3" s="1"/>
  <c r="F11" i="3"/>
  <c r="H11" i="3"/>
  <c r="G10" i="3"/>
  <c r="G52" i="3" s="1"/>
  <c r="G77" i="3" s="1"/>
  <c r="E71" i="3"/>
  <c r="F71" i="3" s="1"/>
  <c r="C90" i="2"/>
  <c r="E66" i="2"/>
  <c r="F68" i="2" s="1"/>
  <c r="F19" i="3"/>
  <c r="E10" i="3"/>
  <c r="G72" i="3" l="1"/>
  <c r="F10" i="3"/>
  <c r="E52" i="3"/>
  <c r="E72" i="3" l="1"/>
  <c r="F72" i="3" s="1"/>
  <c r="E77" i="3"/>
  <c r="F77" i="3" s="1"/>
  <c r="F52" i="3"/>
</calcChain>
</file>

<file path=xl/sharedStrings.xml><?xml version="1.0" encoding="utf-8"?>
<sst xmlns="http://schemas.openxmlformats.org/spreadsheetml/2006/main" count="103" uniqueCount="95">
  <si>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</si>
  <si>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</si>
  <si>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</si>
  <si>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</si>
  <si>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</si>
  <si>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</si>
  <si>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</si>
  <si>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</si>
  <si>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Код бюдж.    класиф.</t>
  </si>
  <si>
    <t xml:space="preserve">Податкові надходження      </t>
  </si>
  <si>
    <t>Податок на  прибуток підприємств</t>
  </si>
  <si>
    <t xml:space="preserve">Місцеві податки і збори </t>
  </si>
  <si>
    <t>Збір за місця для паркування транспортних засобів</t>
  </si>
  <si>
    <t xml:space="preserve">Неподаткові надходження </t>
  </si>
  <si>
    <t>Доходи від власності та підприємницької діяльності діяльності</t>
  </si>
  <si>
    <t>Адміністративні штрафи та інші санкції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</si>
  <si>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</si>
  <si>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</si>
  <si>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</si>
  <si>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</si>
  <si>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 xml:space="preserve">Разом доходів загального фонду </t>
  </si>
  <si>
    <t xml:space="preserve">Єдиний податок 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</si>
  <si>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</si>
  <si>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</si>
  <si>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</si>
  <si>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</si>
  <si>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</si>
  <si>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</si>
  <si>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 xml:space="preserve">Разом доходів спеціального фонду </t>
  </si>
  <si>
    <t>Разом доходів</t>
  </si>
  <si>
    <t>Офіційні трансферти</t>
  </si>
  <si>
    <t>Туристичний збір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</si>
  <si>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</si>
  <si>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</si>
  <si>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</si>
  <si>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</si>
  <si>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</si>
  <si>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</si>
  <si>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</si>
  <si>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</si>
  <si>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</si>
  <si>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</si>
  <si>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 xml:space="preserve">Податок та збір  на доходи фізичних осіб 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</si>
  <si>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</si>
  <si>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</si>
  <si>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</si>
  <si>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</si>
  <si>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</si>
  <si>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</si>
  <si>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Адміністративні збори та платежі …</t>
  </si>
  <si>
    <t>Плата за надання адміністративних послуг</t>
  </si>
  <si>
    <t xml:space="preserve"> Освітня субвенція…</t>
  </si>
  <si>
    <t xml:space="preserve">Фактично надійшло </t>
  </si>
  <si>
    <r>
      <t>Відсотки за користування довгостроковим кредитом, що надається з місцевих бюджетів молодим сім"ям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будівництво житла</t>
    </r>
  </si>
  <si>
    <t>ВСЬОГО   ДОХОДІВ</t>
  </si>
  <si>
    <t>МОНІТОРИНГ</t>
  </si>
  <si>
    <t xml:space="preserve"> виконання міського бюджету станом на</t>
  </si>
  <si>
    <t>Надходження коштів від відшкодування втрат сільськогосподарського і лісогосподарського виробництва</t>
  </si>
  <si>
    <t>180101-104</t>
  </si>
  <si>
    <t>180105-109</t>
  </si>
  <si>
    <t>Рентна плата за спеціальне використання лісових ресурсів</t>
  </si>
  <si>
    <t xml:space="preserve">  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</si>
  <si>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</si>
  <si>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</si>
  <si>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</si>
  <si>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Надходження коштів віл Державного фонду дорогоцінних металів</t>
  </si>
  <si>
    <t xml:space="preserve"> </t>
  </si>
  <si>
    <t xml:space="preserve"> Акцизний податок з ввезених на митну територію України підакцизних товарів</t>
  </si>
  <si>
    <t>Екологічний податок</t>
  </si>
  <si>
    <t/>
  </si>
  <si>
    <t xml:space="preserve"> Акцизний податок з вироблених в  Україні підакцизних товарів (продукції)</t>
  </si>
  <si>
    <t>Субвенції з державного бюджету місцевим бюджептам всього</t>
  </si>
  <si>
    <t>Субвенції з місцевих бюджетів іншим місцевим бюджетам всього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</si>
  <si>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</si>
  <si>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Плата за встановлення земельного сервітуту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</si>
  <si>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</si>
  <si>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 xml:space="preserve">   </t>
  </si>
  <si>
    <t>Рентна плата за користування надрами для видобування інших корисних копалин</t>
  </si>
  <si>
    <t xml:space="preserve"> Надходження коштів пайової участі у розвитку інфраструктури населеного пункту</t>
  </si>
  <si>
    <t>,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</si>
  <si>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</si>
  <si>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</si>
  <si>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</si>
  <si>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Гранти,що надійшли до місцевих бюджетів</t>
  </si>
  <si>
    <t>Субвенція з місцевого бюджету на здійснення природоохоронних заходів</t>
  </si>
  <si>
    <t xml:space="preserve">    </t>
  </si>
  <si>
    <t xml:space="preserve"> План надходжень  на 2024 рік</t>
  </si>
  <si>
    <t>Щоденне надходження</t>
  </si>
  <si>
    <t>Загальний фонд</t>
  </si>
  <si>
    <t xml:space="preserve">Неподаткові надходження      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</si>
  <si>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</si>
  <si>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 xml:space="preserve"> План надходжень  на  січень-травень                 2024 рік</t>
  </si>
  <si>
    <t>Рівень виконання до  плану на січень-травень</t>
  </si>
  <si>
    <t>Спеціальний фонд</t>
  </si>
  <si>
    <t>01.06.2024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</si>
</sst>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г_р_н_._-;\-* #,##0.00\ _г_р_н_._-;_-* &quot;-&quot;??\ _г_р_н_._-;_-@_-"/>
    <numFmt numFmtId="165" formatCode="0.0"/>
    <numFmt numFmtId="166" formatCode="0.000"/>
    <numFmt numFmtId="167" formatCode="0.0_ ;\-0.0\ "/>
  </numFmts>
  <fonts count="37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Arial Unicode MS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indexed="8"/>
      <name val="Arial"/>
      <family val="2"/>
    </font>
    <font>
      <sz val="10"/>
      <color rgb="FF040C28"/>
      <name val="Times New Roman"/>
      <family val="1"/>
      <charset val="204"/>
    </font>
    <font>
      <sz val="11"/>
      <color rgb="FF4D4D4D"/>
      <name val="Arial"/>
      <family val="2"/>
    </font>
    <font>
      <b/>
      <sz val="10"/>
      <color rgb="FF4D4D4D"/>
      <name val="Arial"/>
      <family val="2"/>
      <charset val="204"/>
    </font>
    <font>
      <sz val="8"/>
      <color rgb="FF4D4D4D"/>
      <name val="Arial"/>
      <family val="2"/>
    </font>
    <font>
      <sz val="10"/>
      <color rgb="FF4D4D4D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3" fillId="0" borderId="0" xfId="0" applyFont="1" applyAlignment="1">
      <alignment wrapText="1"/>
    </xf>
    <xf numFmtId="0" fontId="0" fillId="0" borderId="4" xfId="0" applyBorder="1"/>
    <xf numFmtId="2" fontId="0" fillId="0" borderId="5" xfId="0" applyNumberFormat="1" applyBorder="1"/>
    <xf numFmtId="2" fontId="0" fillId="0" borderId="6" xfId="0" applyNumberFormat="1" applyBorder="1"/>
    <xf numFmtId="0" fontId="4" fillId="0" borderId="0" xfId="0" applyFont="1"/>
    <xf numFmtId="0" fontId="4" fillId="0" borderId="4" xfId="0" applyFont="1" applyBorder="1"/>
    <xf numFmtId="2" fontId="4" fillId="0" borderId="5" xfId="0" applyNumberFormat="1" applyFont="1" applyBorder="1"/>
    <xf numFmtId="2" fontId="4" fillId="0" borderId="7" xfId="0" applyNumberFormat="1" applyFont="1" applyBorder="1"/>
    <xf numFmtId="2" fontId="4" fillId="0" borderId="6" xfId="0" applyNumberFormat="1" applyFont="1" applyBorder="1"/>
    <xf numFmtId="2" fontId="4" fillId="0" borderId="8" xfId="0" applyNumberFormat="1" applyFont="1" applyBorder="1"/>
    <xf numFmtId="2" fontId="0" fillId="0" borderId="0" xfId="0" applyNumberFormat="1"/>
    <xf numFmtId="2" fontId="4" fillId="0" borderId="9" xfId="0" applyNumberFormat="1" applyFont="1" applyBorder="1"/>
    <xf numFmtId="2" fontId="4" fillId="0" borderId="10" xfId="0" applyNumberFormat="1" applyFont="1" applyBorder="1"/>
    <xf numFmtId="0" fontId="3" fillId="0" borderId="3" xfId="0" applyFont="1" applyBorder="1" applyAlignment="1">
      <alignment wrapText="1"/>
    </xf>
    <xf numFmtId="4" fontId="4" fillId="0" borderId="11" xfId="0" applyNumberFormat="1" applyFont="1" applyBorder="1"/>
    <xf numFmtId="0" fontId="3" fillId="0" borderId="11" xfId="0" applyFont="1" applyBorder="1" applyAlignment="1">
      <alignment horizontal="center"/>
    </xf>
    <xf numFmtId="0" fontId="0" fillId="0" borderId="0" xfId="0" applyFont="1"/>
    <xf numFmtId="2" fontId="4" fillId="0" borderId="2" xfId="0" applyNumberFormat="1" applyFont="1" applyBorder="1"/>
    <xf numFmtId="0" fontId="2" fillId="0" borderId="0" xfId="1"/>
    <xf numFmtId="0" fontId="2" fillId="0" borderId="0" xfId="1" applyFont="1"/>
    <xf numFmtId="0" fontId="2" fillId="0" borderId="0" xfId="1" applyBorder="1"/>
    <xf numFmtId="0" fontId="12" fillId="0" borderId="11" xfId="1" applyFont="1" applyBorder="1" applyAlignment="1">
      <alignment horizontal="left"/>
    </xf>
    <xf numFmtId="166" fontId="2" fillId="0" borderId="0" xfId="1" applyNumberFormat="1"/>
    <xf numFmtId="165" fontId="2" fillId="0" borderId="0" xfId="1" applyNumberFormat="1"/>
    <xf numFmtId="0" fontId="8" fillId="0" borderId="11" xfId="1" applyFont="1" applyBorder="1" applyAlignment="1">
      <alignment horizontal="left"/>
    </xf>
    <xf numFmtId="0" fontId="11" fillId="0" borderId="2" xfId="1" applyFont="1" applyBorder="1" applyAlignment="1">
      <alignment horizontal="center" wrapText="1"/>
    </xf>
    <xf numFmtId="0" fontId="13" fillId="0" borderId="3" xfId="1" applyFont="1" applyBorder="1" applyAlignment="1">
      <alignment horizontal="center" wrapText="1"/>
    </xf>
    <xf numFmtId="0" fontId="15" fillId="0" borderId="11" xfId="1" applyFont="1" applyBorder="1" applyAlignment="1">
      <alignment horizontal="left"/>
    </xf>
    <xf numFmtId="0" fontId="16" fillId="0" borderId="3" xfId="1" applyFont="1" applyBorder="1" applyAlignment="1">
      <alignment horizontal="center" wrapText="1"/>
    </xf>
    <xf numFmtId="0" fontId="14" fillId="0" borderId="3" xfId="1" applyFont="1" applyBorder="1" applyAlignment="1">
      <alignment horizontal="center" wrapText="1"/>
    </xf>
    <xf numFmtId="0" fontId="17" fillId="0" borderId="11" xfId="1" applyFont="1" applyBorder="1" applyAlignment="1">
      <alignment horizontal="left"/>
    </xf>
    <xf numFmtId="0" fontId="18" fillId="0" borderId="0" xfId="1" applyFont="1"/>
    <xf numFmtId="165" fontId="2" fillId="0" borderId="0" xfId="1" applyNumberFormat="1" applyBorder="1"/>
    <xf numFmtId="2" fontId="4" fillId="0" borderId="0" xfId="0" applyNumberFormat="1" applyFont="1" applyBorder="1"/>
    <xf numFmtId="0" fontId="9" fillId="0" borderId="0" xfId="1" applyFont="1" applyBorder="1"/>
    <xf numFmtId="165" fontId="0" fillId="0" borderId="0" xfId="0" applyNumberFormat="1"/>
    <xf numFmtId="2" fontId="0" fillId="0" borderId="7" xfId="0" applyNumberFormat="1" applyBorder="1"/>
    <xf numFmtId="0" fontId="21" fillId="0" borderId="1" xfId="1" applyFont="1" applyBorder="1" applyAlignment="1">
      <alignment horizontal="center"/>
    </xf>
    <xf numFmtId="0" fontId="21" fillId="0" borderId="11" xfId="1" applyFont="1" applyBorder="1" applyAlignment="1">
      <alignment horizontal="center"/>
    </xf>
    <xf numFmtId="0" fontId="14" fillId="0" borderId="3" xfId="1" applyFont="1" applyBorder="1" applyAlignment="1">
      <alignment horizontal="left" wrapText="1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left" wrapText="1"/>
    </xf>
    <xf numFmtId="0" fontId="14" fillId="0" borderId="1" xfId="1" applyFont="1" applyBorder="1" applyAlignment="1">
      <alignment horizontal="center" wrapText="1"/>
    </xf>
    <xf numFmtId="0" fontId="22" fillId="0" borderId="1" xfId="1" applyFont="1" applyBorder="1" applyAlignment="1">
      <alignment wrapText="1"/>
    </xf>
    <xf numFmtId="0" fontId="24" fillId="0" borderId="0" xfId="0" applyFont="1"/>
    <xf numFmtId="0" fontId="24" fillId="0" borderId="4" xfId="0" applyFont="1" applyBorder="1"/>
    <xf numFmtId="2" fontId="24" fillId="0" borderId="5" xfId="0" applyNumberFormat="1" applyFont="1" applyBorder="1"/>
    <xf numFmtId="165" fontId="20" fillId="0" borderId="11" xfId="1" applyNumberFormat="1" applyFont="1" applyBorder="1" applyAlignment="1">
      <alignment horizontal="right"/>
    </xf>
    <xf numFmtId="0" fontId="2" fillId="0" borderId="0" xfId="1" applyFont="1" applyBorder="1"/>
    <xf numFmtId="0" fontId="22" fillId="0" borderId="1" xfId="0" applyFont="1" applyBorder="1" applyAlignment="1">
      <alignment wrapText="1"/>
    </xf>
    <xf numFmtId="0" fontId="22" fillId="0" borderId="1" xfId="1" applyFont="1" applyBorder="1" applyAlignment="1">
      <alignment horizontal="left" wrapText="1"/>
    </xf>
    <xf numFmtId="0" fontId="3" fillId="0" borderId="11" xfId="0" quotePrefix="1" applyFont="1" applyBorder="1" applyAlignment="1">
      <alignment wrapText="1"/>
    </xf>
    <xf numFmtId="2" fontId="0" fillId="0" borderId="6" xfId="0" quotePrefix="1" applyNumberFormat="1" applyBorder="1"/>
    <xf numFmtId="2" fontId="4" fillId="0" borderId="5" xfId="0" quotePrefix="1" applyNumberFormat="1" applyFont="1" applyBorder="1"/>
    <xf numFmtId="14" fontId="24" fillId="0" borderId="0" xfId="0" applyNumberFormat="1" applyFont="1" applyProtection="1">
      <protection locked="0"/>
    </xf>
    <xf numFmtId="0" fontId="22" fillId="0" borderId="1" xfId="0" applyNumberFormat="1" applyFont="1" applyBorder="1" applyAlignment="1">
      <alignment horizontal="left" vertical="center" wrapText="1"/>
    </xf>
    <xf numFmtId="0" fontId="3" fillId="0" borderId="0" xfId="0" applyFont="1" applyBorder="1"/>
    <xf numFmtId="165" fontId="20" fillId="0" borderId="11" xfId="1" applyNumberFormat="1" applyFont="1" applyBorder="1" applyProtection="1">
      <protection locked="0"/>
    </xf>
    <xf numFmtId="165" fontId="13" fillId="0" borderId="11" xfId="1" applyNumberFormat="1" applyFont="1" applyBorder="1"/>
    <xf numFmtId="165" fontId="20" fillId="0" borderId="11" xfId="1" applyNumberFormat="1" applyFont="1" applyBorder="1"/>
    <xf numFmtId="165" fontId="13" fillId="0" borderId="11" xfId="1" applyNumberFormat="1" applyFont="1" applyBorder="1" applyAlignment="1">
      <alignment horizontal="right"/>
    </xf>
    <xf numFmtId="165" fontId="13" fillId="0" borderId="2" xfId="1" applyNumberFormat="1" applyFont="1" applyBorder="1" applyAlignment="1">
      <alignment horizontal="center" wrapText="1"/>
    </xf>
    <xf numFmtId="0" fontId="13" fillId="0" borderId="12" xfId="1" applyFont="1" applyBorder="1" applyAlignment="1">
      <alignment horizontal="center" wrapText="1"/>
    </xf>
    <xf numFmtId="0" fontId="10" fillId="0" borderId="13" xfId="1" applyFont="1" applyBorder="1" applyAlignment="1">
      <alignment horizontal="left"/>
    </xf>
    <xf numFmtId="4" fontId="26" fillId="0" borderId="1" xfId="0" applyNumberFormat="1" applyFont="1" applyBorder="1" applyAlignment="1">
      <alignment horizontal="right" vertical="top"/>
    </xf>
    <xf numFmtId="0" fontId="4" fillId="0" borderId="14" xfId="0" applyFont="1" applyBorder="1"/>
    <xf numFmtId="2" fontId="4" fillId="0" borderId="1" xfId="0" applyNumberFormat="1" applyFont="1" applyBorder="1"/>
    <xf numFmtId="2" fontId="24" fillId="0" borderId="1" xfId="0" applyNumberFormat="1" applyFont="1" applyBorder="1"/>
    <xf numFmtId="4" fontId="24" fillId="0" borderId="1" xfId="0" applyNumberFormat="1" applyFont="1" applyBorder="1"/>
    <xf numFmtId="0" fontId="19" fillId="0" borderId="0" xfId="0" applyFont="1"/>
    <xf numFmtId="0" fontId="0" fillId="0" borderId="15" xfId="0" applyBorder="1"/>
    <xf numFmtId="4" fontId="9" fillId="0" borderId="1" xfId="0" applyNumberFormat="1" applyFont="1" applyBorder="1" applyAlignment="1">
      <alignment horizontal="right" vertical="top"/>
    </xf>
    <xf numFmtId="0" fontId="19" fillId="0" borderId="1" xfId="0" applyFont="1" applyBorder="1"/>
    <xf numFmtId="4" fontId="27" fillId="0" borderId="1" xfId="0" applyNumberFormat="1" applyFont="1" applyBorder="1" applyAlignment="1">
      <alignment horizontal="right" vertical="top"/>
    </xf>
    <xf numFmtId="0" fontId="3" fillId="0" borderId="15" xfId="0" applyFont="1" applyBorder="1"/>
    <xf numFmtId="4" fontId="29" fillId="0" borderId="16" xfId="0" applyNumberFormat="1" applyFont="1" applyBorder="1" applyAlignment="1">
      <alignment horizontal="right" vertical="top"/>
    </xf>
    <xf numFmtId="0" fontId="0" fillId="0" borderId="0" xfId="0" applyAlignment="1"/>
    <xf numFmtId="0" fontId="28" fillId="0" borderId="0" xfId="0" applyFont="1"/>
    <xf numFmtId="0" fontId="27" fillId="0" borderId="1" xfId="0" applyNumberFormat="1" applyFont="1" applyBorder="1" applyAlignment="1">
      <alignment horizontal="right" vertical="top"/>
    </xf>
    <xf numFmtId="4" fontId="31" fillId="0" borderId="2" xfId="0" applyNumberFormat="1" applyFont="1" applyBorder="1" applyAlignment="1">
      <alignment horizontal="right" vertical="top"/>
    </xf>
    <xf numFmtId="4" fontId="28" fillId="0" borderId="1" xfId="0" applyNumberFormat="1" applyFont="1" applyBorder="1"/>
    <xf numFmtId="0" fontId="0" fillId="0" borderId="1" xfId="0" applyBorder="1"/>
    <xf numFmtId="0" fontId="14" fillId="0" borderId="3" xfId="1" applyNumberFormat="1" applyFont="1" applyBorder="1" applyAlignment="1">
      <alignment horizontal="left" wrapText="1"/>
    </xf>
    <xf numFmtId="0" fontId="0" fillId="0" borderId="0" xfId="0" applyBorder="1"/>
    <xf numFmtId="0" fontId="32" fillId="0" borderId="1" xfId="0" applyFont="1" applyBorder="1" applyAlignment="1">
      <alignment wrapText="1"/>
    </xf>
    <xf numFmtId="2" fontId="33" fillId="0" borderId="1" xfId="0" applyNumberFormat="1" applyFont="1" applyBorder="1" applyAlignment="1">
      <alignment horizontal="right" vertical="top"/>
    </xf>
    <xf numFmtId="4" fontId="33" fillId="0" borderId="1" xfId="0" applyNumberFormat="1" applyFont="1" applyBorder="1" applyAlignment="1">
      <alignment horizontal="right" vertical="top"/>
    </xf>
    <xf numFmtId="0" fontId="33" fillId="0" borderId="1" xfId="0" applyFont="1" applyBorder="1" applyAlignment="1">
      <alignment horizontal="right" vertical="top"/>
    </xf>
    <xf numFmtId="0" fontId="21" fillId="0" borderId="1" xfId="1" applyFont="1" applyBorder="1" applyAlignment="1">
      <alignment horizontal="center" vertical="justify"/>
    </xf>
    <xf numFmtId="4" fontId="29" fillId="0" borderId="0" xfId="0" applyNumberFormat="1" applyFont="1" applyBorder="1" applyAlignment="1">
      <alignment horizontal="right" vertical="top"/>
    </xf>
    <xf numFmtId="2" fontId="34" fillId="0" borderId="1" xfId="0" applyNumberFormat="1" applyFont="1" applyBorder="1" applyAlignment="1">
      <alignment horizontal="right" vertical="top"/>
    </xf>
    <xf numFmtId="165" fontId="13" fillId="0" borderId="13" xfId="1" applyNumberFormat="1" applyFont="1" applyBorder="1" applyAlignment="1">
      <alignment horizontal="center"/>
    </xf>
    <xf numFmtId="165" fontId="13" fillId="0" borderId="12" xfId="1" applyNumberFormat="1" applyFont="1" applyBorder="1" applyAlignment="1">
      <alignment horizontal="center"/>
    </xf>
    <xf numFmtId="0" fontId="1" fillId="0" borderId="0" xfId="1" applyFont="1" applyBorder="1"/>
    <xf numFmtId="0" fontId="4" fillId="0" borderId="0" xfId="0" applyFont="1" applyBorder="1"/>
    <xf numFmtId="167" fontId="13" fillId="0" borderId="12" xfId="2" applyNumberFormat="1" applyFont="1" applyBorder="1" applyAlignment="1"/>
    <xf numFmtId="4" fontId="0" fillId="0" borderId="1" xfId="0" applyNumberFormat="1" applyBorder="1" applyAlignment="1"/>
    <xf numFmtId="4" fontId="28" fillId="0" borderId="1" xfId="0" applyNumberFormat="1" applyFont="1" applyBorder="1" applyAlignment="1"/>
    <xf numFmtId="0" fontId="0" fillId="0" borderId="17" xfId="0" applyBorder="1" applyAlignment="1"/>
    <xf numFmtId="4" fontId="33" fillId="0" borderId="0" xfId="0" applyNumberFormat="1" applyFont="1" applyBorder="1" applyAlignment="1">
      <alignment horizontal="right" vertical="top"/>
    </xf>
    <xf numFmtId="4" fontId="27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29" fillId="0" borderId="18" xfId="0" applyNumberFormat="1" applyFont="1" applyBorder="1" applyAlignment="1">
      <alignment horizontal="right" vertical="top"/>
    </xf>
    <xf numFmtId="4" fontId="35" fillId="0" borderId="23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9" xfId="0" applyBorder="1"/>
    <xf numFmtId="0" fontId="0" fillId="0" borderId="20" xfId="0" applyBorder="1" applyAlignment="1"/>
    <xf numFmtId="4" fontId="0" fillId="0" borderId="0" xfId="0" applyNumberFormat="1" applyBorder="1"/>
    <xf numFmtId="165" fontId="13" fillId="0" borderId="11" xfId="1" applyNumberFormat="1" applyFont="1" applyBorder="1" applyAlignment="1">
      <alignment horizontal="center"/>
    </xf>
    <xf numFmtId="165" fontId="20" fillId="0" borderId="11" xfId="1" applyNumberFormat="1" applyFont="1" applyBorder="1" applyAlignment="1">
      <alignment horizontal="center"/>
    </xf>
    <xf numFmtId="165" fontId="20" fillId="0" borderId="11" xfId="1" applyNumberFormat="1" applyFont="1" applyBorder="1" applyAlignment="1" applyProtection="1">
      <alignment horizontal="center"/>
      <protection locked="0"/>
    </xf>
    <xf numFmtId="165" fontId="13" fillId="0" borderId="1" xfId="1" applyNumberFormat="1" applyFont="1" applyBorder="1" applyAlignment="1">
      <alignment horizontal="center"/>
    </xf>
    <xf numFmtId="0" fontId="20" fillId="0" borderId="11" xfId="1" applyFont="1" applyBorder="1" applyAlignment="1">
      <alignment horizontal="center"/>
    </xf>
    <xf numFmtId="165" fontId="25" fillId="0" borderId="11" xfId="1" applyNumberFormat="1" applyFont="1" applyBorder="1" applyAlignment="1">
      <alignment horizontal="center"/>
    </xf>
    <xf numFmtId="2" fontId="28" fillId="0" borderId="1" xfId="0" applyNumberFormat="1" applyFont="1" applyBorder="1"/>
    <xf numFmtId="4" fontId="36" fillId="0" borderId="0" xfId="0" applyNumberFormat="1" applyFont="1" applyBorder="1" applyAlignment="1">
      <alignment horizontal="right" vertical="top"/>
    </xf>
    <xf numFmtId="0" fontId="30" fillId="0" borderId="19" xfId="0" applyFont="1" applyBorder="1" applyAlignment="1">
      <alignment horizontal="center"/>
    </xf>
    <xf numFmtId="0" fontId="30" fillId="0" borderId="19" xfId="0" applyFont="1" applyBorder="1" applyAlignment="1">
      <alignment wrapText="1"/>
    </xf>
    <xf numFmtId="165" fontId="20" fillId="0" borderId="11" xfId="1" applyNumberFormat="1" applyFont="1" applyBorder="1" applyAlignment="1">
      <alignment horizontal="center" vertical="center"/>
    </xf>
    <xf numFmtId="165" fontId="20" fillId="0" borderId="13" xfId="1" applyNumberFormat="1" applyFont="1" applyBorder="1" applyAlignment="1">
      <alignment horizontal="center"/>
    </xf>
    <xf numFmtId="165" fontId="20" fillId="0" borderId="11" xfId="1" applyNumberFormat="1" applyFont="1" applyBorder="1" applyAlignment="1"/>
    <xf numFmtId="165" fontId="20" fillId="0" borderId="1" xfId="1" applyNumberFormat="1" applyFont="1" applyBorder="1"/>
    <xf numFmtId="1" fontId="20" fillId="0" borderId="11" xfId="1" applyNumberFormat="1" applyFont="1" applyBorder="1" applyProtection="1">
      <protection locked="0"/>
    </xf>
    <xf numFmtId="2" fontId="27" fillId="0" borderId="1" xfId="0" applyNumberFormat="1" applyFont="1" applyBorder="1" applyAlignment="1">
      <alignment horizontal="right" vertical="top"/>
    </xf>
    <xf numFmtId="2" fontId="0" fillId="0" borderId="7" xfId="0" quotePrefix="1" applyNumberFormat="1" applyBorder="1"/>
    <xf numFmtId="4" fontId="33" fillId="0" borderId="23" xfId="0" applyNumberFormat="1" applyFont="1" applyBorder="1" applyAlignment="1">
      <alignment horizontal="right" vertical="top"/>
    </xf>
    <xf numFmtId="0" fontId="33" fillId="0" borderId="3" xfId="0" applyFont="1" applyBorder="1" applyAlignment="1">
      <alignment horizontal="right" vertical="top"/>
    </xf>
    <xf numFmtId="4" fontId="35" fillId="0" borderId="24" xfId="0" applyNumberFormat="1" applyFont="1" applyBorder="1" applyAlignment="1">
      <alignment horizontal="right" vertical="top"/>
    </xf>
    <xf numFmtId="2" fontId="33" fillId="0" borderId="0" xfId="0" applyNumberFormat="1" applyFont="1" applyBorder="1" applyAlignment="1">
      <alignment horizontal="right" vertical="top"/>
    </xf>
    <xf numFmtId="4" fontId="33" fillId="0" borderId="3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9" fillId="0" borderId="0" xfId="1" applyFont="1" applyBorder="1"/>
    <xf numFmtId="0" fontId="9" fillId="0" borderId="15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0" fillId="0" borderId="21" xfId="0" applyBorder="1" applyAlignment="1"/>
    <xf numFmtId="0" fontId="0" fillId="0" borderId="2" xfId="0" applyBorder="1" applyAlignment="1"/>
    <xf numFmtId="0" fontId="4" fillId="0" borderId="19" xfId="1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22" xfId="1" applyFont="1" applyBorder="1" applyAlignment="1">
      <alignment horizontal="center" wrapText="1"/>
    </xf>
    <xf numFmtId="0" fontId="9" fillId="0" borderId="19" xfId="1" applyFont="1" applyBorder="1" applyAlignment="1">
      <alignment horizontal="center" wrapText="1"/>
    </xf>
    <xf numFmtId="0" fontId="9" fillId="0" borderId="22" xfId="1" applyFont="1" applyBorder="1" applyAlignment="1">
      <alignment horizontal="center" wrapText="1"/>
    </xf>
    <xf numFmtId="0" fontId="0" fillId="0" borderId="22" xfId="0" applyBorder="1" applyAlignment="1"/>
    <xf numFmtId="0" fontId="0" fillId="0" borderId="3" xfId="0" applyBorder="1" applyAlignment="1"/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14" fontId="6" fillId="0" borderId="0" xfId="1" applyNumberFormat="1" applyFont="1" applyBorder="1" applyAlignment="1" applyProtection="1">
      <alignment horizontal="center"/>
      <protection locked="0"/>
    </xf>
    <xf numFmtId="0" fontId="7" fillId="0" borderId="19" xfId="1" applyFont="1" applyBorder="1" applyAlignment="1">
      <alignment horizontal="center"/>
    </xf>
    <xf numFmtId="0" fontId="7" fillId="0" borderId="2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4" fillId="0" borderId="22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</cellXfs>
  <cellStyles count="3">
    <cellStyle name="Звичайний" xfId="0" builtinId="0"/>
    <cellStyle name="Обычный_Сводка" xfId="1" xr:uid="{00000000-0005-0000-0000-000001000000}"/>
    <cellStyle name="Фінансови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3"/>
  <sheetViews>
    <sheetView topLeftCell="A52" workbookViewId="0">
      <selection activeCell="F64" sqref="F64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" customWidth="1"/>
    <col min="5" max="5" width="10.7109375" customWidth="1"/>
    <col min="6" max="6" width="13" customWidth="1"/>
  </cols>
  <sheetData>
    <row r="1" spans="1:7" ht="12" customHeight="1" x14ac:dyDescent="0.25">
      <c r="A1" s="81" t="s">
        <v>32</v>
      </c>
      <c r="B1" s="123" t="s">
        <v>33</v>
      </c>
      <c r="C1" s="124" t="s">
        <v>34</v>
      </c>
      <c r="D1" s="90"/>
    </row>
    <row r="2" spans="1:7" ht="12" customHeight="1" x14ac:dyDescent="0.2">
      <c r="A2">
        <v>11010100</v>
      </c>
      <c r="B2" s="93">
        <v>1765902.34</v>
      </c>
      <c r="C2" s="93">
        <v>136956579.65000001</v>
      </c>
      <c r="D2" s="106"/>
    </row>
    <row r="3" spans="1:7" ht="14.25" x14ac:dyDescent="0.2">
      <c r="A3">
        <v>11010400</v>
      </c>
      <c r="B3" s="93">
        <v>18900.310000000001</v>
      </c>
      <c r="C3" s="93">
        <v>2113450.41</v>
      </c>
      <c r="D3" s="106"/>
    </row>
    <row r="4" spans="1:7" ht="14.25" x14ac:dyDescent="0.2">
      <c r="A4">
        <v>11010500</v>
      </c>
      <c r="B4" s="93">
        <v>41584.9</v>
      </c>
      <c r="C4" s="93">
        <v>4724448.9000000004</v>
      </c>
      <c r="D4" s="106"/>
    </row>
    <row r="5" spans="1:7" ht="14.25" x14ac:dyDescent="0.2">
      <c r="A5">
        <v>11011300</v>
      </c>
      <c r="B5" s="94"/>
      <c r="C5" s="93">
        <v>149591.31</v>
      </c>
      <c r="D5" s="106"/>
    </row>
    <row r="6" spans="1:7" ht="14.25" x14ac:dyDescent="0.2">
      <c r="A6">
        <v>11020201</v>
      </c>
      <c r="B6" s="94"/>
      <c r="C6" s="93">
        <v>389338</v>
      </c>
      <c r="D6" s="106"/>
    </row>
    <row r="7" spans="1:7" ht="14.25" x14ac:dyDescent="0.2">
      <c r="A7">
        <v>13010100</v>
      </c>
      <c r="B7" s="94"/>
      <c r="C7" s="93">
        <v>80458.45</v>
      </c>
      <c r="D7" s="106"/>
    </row>
    <row r="8" spans="1:7" ht="14.25" x14ac:dyDescent="0.2">
      <c r="A8">
        <v>13010200</v>
      </c>
      <c r="B8" s="94"/>
      <c r="C8" s="93">
        <v>299421.23</v>
      </c>
      <c r="D8" s="106"/>
    </row>
    <row r="9" spans="1:7" ht="14.25" x14ac:dyDescent="0.2">
      <c r="A9">
        <v>13030100</v>
      </c>
      <c r="B9" s="94"/>
      <c r="C9" s="93">
        <v>43257.27</v>
      </c>
      <c r="D9" s="106"/>
    </row>
    <row r="10" spans="1:7" ht="14.25" x14ac:dyDescent="0.2">
      <c r="A10">
        <v>14021900</v>
      </c>
      <c r="B10" s="93">
        <v>3245.86</v>
      </c>
      <c r="C10" s="93">
        <v>1882150.83</v>
      </c>
      <c r="D10" s="106"/>
    </row>
    <row r="11" spans="1:7" ht="14.25" x14ac:dyDescent="0.2">
      <c r="A11">
        <v>14031900</v>
      </c>
      <c r="B11" s="93">
        <v>93773.91</v>
      </c>
      <c r="C11" s="93">
        <v>10383360.76</v>
      </c>
      <c r="D11" s="106"/>
    </row>
    <row r="12" spans="1:7" ht="14.25" x14ac:dyDescent="0.2">
      <c r="A12">
        <v>14040100</v>
      </c>
      <c r="B12" s="93">
        <v>1381.85</v>
      </c>
      <c r="C12" s="93">
        <v>10760941.449999999</v>
      </c>
      <c r="D12" s="106"/>
    </row>
    <row r="13" spans="1:7" ht="14.25" x14ac:dyDescent="0.2">
      <c r="A13">
        <v>14040200</v>
      </c>
      <c r="B13" s="94"/>
      <c r="C13" s="93">
        <v>9487835.5999999996</v>
      </c>
      <c r="D13" s="106"/>
    </row>
    <row r="14" spans="1:7" ht="13.5" customHeight="1" x14ac:dyDescent="0.2">
      <c r="A14">
        <v>18010100</v>
      </c>
      <c r="B14" s="94"/>
      <c r="C14" s="93">
        <v>24785.8</v>
      </c>
      <c r="D14" s="106"/>
    </row>
    <row r="15" spans="1:7" ht="13.5" customHeight="1" x14ac:dyDescent="0.2">
      <c r="A15">
        <v>18010200</v>
      </c>
      <c r="B15" s="93">
        <v>13498.09</v>
      </c>
      <c r="C15" s="93">
        <v>2312531.2200000002</v>
      </c>
      <c r="D15" s="106"/>
    </row>
    <row r="16" spans="1:7" ht="13.5" customHeight="1" x14ac:dyDescent="0.2">
      <c r="A16">
        <v>18010300</v>
      </c>
      <c r="B16" s="93">
        <v>12546.17</v>
      </c>
      <c r="C16" s="93">
        <v>2438354.3199999998</v>
      </c>
      <c r="D16" s="106"/>
      <c r="G16" s="79"/>
    </row>
    <row r="17" spans="1:4" ht="13.5" customHeight="1" x14ac:dyDescent="0.2">
      <c r="A17">
        <v>18010400</v>
      </c>
      <c r="B17" s="94"/>
      <c r="C17" s="93">
        <v>4873839.75</v>
      </c>
      <c r="D17" s="106"/>
    </row>
    <row r="18" spans="1:4" ht="14.25" x14ac:dyDescent="0.2">
      <c r="A18">
        <v>18010500</v>
      </c>
      <c r="B18" s="93">
        <v>18362.349999999999</v>
      </c>
      <c r="C18" s="93">
        <v>12525515.67</v>
      </c>
      <c r="D18" s="106"/>
    </row>
    <row r="19" spans="1:4" ht="14.25" x14ac:dyDescent="0.2">
      <c r="A19">
        <v>18010600</v>
      </c>
      <c r="B19" s="94"/>
      <c r="C19" s="93">
        <v>7133783.1399999997</v>
      </c>
      <c r="D19" s="106"/>
    </row>
    <row r="20" spans="1:4" ht="13.5" customHeight="1" x14ac:dyDescent="0.2">
      <c r="A20">
        <v>18010700</v>
      </c>
      <c r="B20" s="93">
        <v>4393.21</v>
      </c>
      <c r="C20" s="93">
        <v>1333321.73</v>
      </c>
      <c r="D20" s="106"/>
    </row>
    <row r="21" spans="1:4" ht="13.5" customHeight="1" x14ac:dyDescent="0.2">
      <c r="A21">
        <v>18010900</v>
      </c>
      <c r="B21" s="93">
        <v>49055.47</v>
      </c>
      <c r="C21" s="93">
        <v>1908326.93</v>
      </c>
      <c r="D21" s="106"/>
    </row>
    <row r="22" spans="1:4" ht="13.5" customHeight="1" x14ac:dyDescent="0.2">
      <c r="A22">
        <v>18011000</v>
      </c>
      <c r="B22" s="94"/>
      <c r="C22" s="93">
        <v>25000</v>
      </c>
      <c r="D22" s="106"/>
    </row>
    <row r="23" spans="1:4" ht="13.5" customHeight="1" x14ac:dyDescent="0.2">
      <c r="A23">
        <v>18011100</v>
      </c>
      <c r="B23" s="94"/>
      <c r="C23" s="93">
        <v>62812.5</v>
      </c>
      <c r="D23" s="106"/>
    </row>
    <row r="24" spans="1:4" ht="14.25" x14ac:dyDescent="0.2">
      <c r="A24">
        <v>18020200</v>
      </c>
      <c r="B24" s="94"/>
      <c r="C24" s="93">
        <v>157300</v>
      </c>
      <c r="D24" s="106"/>
    </row>
    <row r="25" spans="1:4" ht="14.25" x14ac:dyDescent="0.2">
      <c r="A25">
        <v>18030100</v>
      </c>
      <c r="B25" s="94"/>
      <c r="C25" s="93">
        <v>29477.75</v>
      </c>
      <c r="D25" s="106"/>
    </row>
    <row r="26" spans="1:4" ht="14.25" x14ac:dyDescent="0.2">
      <c r="A26">
        <v>18030200</v>
      </c>
      <c r="B26" s="94"/>
      <c r="C26" s="93">
        <v>68412.039999999994</v>
      </c>
      <c r="D26" s="106"/>
    </row>
    <row r="27" spans="1:4" ht="14.25" x14ac:dyDescent="0.2">
      <c r="A27">
        <v>18050300</v>
      </c>
      <c r="B27" s="94"/>
      <c r="C27" s="93">
        <v>3273306.32</v>
      </c>
      <c r="D27" s="106"/>
    </row>
    <row r="28" spans="1:4" ht="14.25" x14ac:dyDescent="0.2">
      <c r="A28">
        <v>18050400</v>
      </c>
      <c r="B28" s="93">
        <v>138745.34</v>
      </c>
      <c r="C28" s="93">
        <v>66129461.299999997</v>
      </c>
      <c r="D28" s="106"/>
    </row>
    <row r="29" spans="1:4" ht="14.25" x14ac:dyDescent="0.2">
      <c r="A29">
        <v>18050500</v>
      </c>
      <c r="B29" s="94"/>
      <c r="C29" s="93">
        <v>122040.63</v>
      </c>
      <c r="D29" s="106"/>
    </row>
    <row r="30" spans="1:4" ht="14.25" x14ac:dyDescent="0.2">
      <c r="A30">
        <v>21010301</v>
      </c>
      <c r="B30" s="94"/>
      <c r="C30" s="93">
        <v>-38020.39</v>
      </c>
      <c r="D30" s="106"/>
    </row>
    <row r="31" spans="1:4" ht="14.25" x14ac:dyDescent="0.2">
      <c r="A31">
        <v>21080900</v>
      </c>
      <c r="B31" s="94"/>
      <c r="C31" s="92">
        <v>12.3</v>
      </c>
      <c r="D31" s="135"/>
    </row>
    <row r="32" spans="1:4" ht="14.25" x14ac:dyDescent="0.2">
      <c r="A32">
        <v>21081100</v>
      </c>
      <c r="B32" s="92">
        <v>340</v>
      </c>
      <c r="C32" s="93">
        <v>61938.05</v>
      </c>
      <c r="D32" s="106"/>
    </row>
    <row r="33" spans="1:6" ht="14.25" x14ac:dyDescent="0.2">
      <c r="A33">
        <v>21081500</v>
      </c>
      <c r="B33" s="94"/>
      <c r="C33" s="93">
        <v>293241.05</v>
      </c>
      <c r="D33" s="106"/>
    </row>
    <row r="34" spans="1:6" ht="14.25" x14ac:dyDescent="0.2">
      <c r="A34">
        <v>21081700</v>
      </c>
      <c r="B34" s="94"/>
      <c r="C34" s="93">
        <v>174807.37</v>
      </c>
      <c r="D34" s="106"/>
    </row>
    <row r="35" spans="1:6" ht="14.25" x14ac:dyDescent="0.2">
      <c r="A35">
        <v>21081800</v>
      </c>
      <c r="B35" s="93">
        <v>1043.9100000000001</v>
      </c>
      <c r="C35" s="93">
        <v>39431.910000000003</v>
      </c>
      <c r="D35" s="106"/>
    </row>
    <row r="36" spans="1:6" ht="13.15" customHeight="1" x14ac:dyDescent="0.2">
      <c r="A36">
        <v>22010300</v>
      </c>
      <c r="B36" s="94"/>
      <c r="C36" s="93">
        <v>97060</v>
      </c>
      <c r="D36" s="106"/>
    </row>
    <row r="37" spans="1:6" ht="14.25" x14ac:dyDescent="0.2">
      <c r="A37">
        <v>22012500</v>
      </c>
      <c r="B37" s="93">
        <v>96604.24</v>
      </c>
      <c r="C37" s="93">
        <v>5559890.2999999998</v>
      </c>
      <c r="D37" s="106"/>
    </row>
    <row r="38" spans="1:6" ht="14.25" x14ac:dyDescent="0.2">
      <c r="A38">
        <v>22012600</v>
      </c>
      <c r="B38" s="93">
        <v>5100</v>
      </c>
      <c r="C38" s="93">
        <v>632114</v>
      </c>
      <c r="D38" s="106"/>
    </row>
    <row r="39" spans="1:6" ht="14.25" x14ac:dyDescent="0.2">
      <c r="A39">
        <v>22012900</v>
      </c>
      <c r="B39" s="94"/>
      <c r="C39" s="93">
        <v>10900</v>
      </c>
      <c r="D39" s="106"/>
    </row>
    <row r="40" spans="1:6" ht="14.25" x14ac:dyDescent="0.2">
      <c r="A40">
        <v>22080402</v>
      </c>
      <c r="B40" s="94"/>
      <c r="C40" s="93">
        <v>408220.11</v>
      </c>
      <c r="D40" s="106"/>
    </row>
    <row r="41" spans="1:6" ht="14.25" x14ac:dyDescent="0.2">
      <c r="A41">
        <v>22090100</v>
      </c>
      <c r="B41" s="92">
        <v>65.47</v>
      </c>
      <c r="C41" s="93">
        <v>56638.58</v>
      </c>
      <c r="D41" s="106"/>
    </row>
    <row r="42" spans="1:6" ht="14.25" x14ac:dyDescent="0.2">
      <c r="A42">
        <v>22090400</v>
      </c>
      <c r="B42" s="92">
        <v>102</v>
      </c>
      <c r="C42" s="93">
        <v>9596.5</v>
      </c>
      <c r="D42" s="106"/>
    </row>
    <row r="43" spans="1:6" ht="14.25" x14ac:dyDescent="0.2">
      <c r="A43">
        <v>24060300</v>
      </c>
      <c r="B43" s="94"/>
      <c r="C43" s="93">
        <v>1544299.27</v>
      </c>
      <c r="D43" s="106"/>
    </row>
    <row r="44" spans="1:6" ht="14.25" x14ac:dyDescent="0.2">
      <c r="A44">
        <v>31010200</v>
      </c>
      <c r="B44" s="133"/>
      <c r="C44" s="136">
        <v>6371.5</v>
      </c>
      <c r="D44" s="134"/>
    </row>
    <row r="45" spans="1:6" ht="13.5" customHeight="1" x14ac:dyDescent="0.2">
      <c r="A45">
        <v>41033900</v>
      </c>
      <c r="B45" s="93"/>
      <c r="C45" s="93">
        <v>82978300</v>
      </c>
      <c r="D45" s="109"/>
    </row>
    <row r="46" spans="1:6" ht="13.5" customHeight="1" x14ac:dyDescent="0.2">
      <c r="A46">
        <v>41050400</v>
      </c>
      <c r="B46" s="94"/>
      <c r="C46" s="93"/>
      <c r="D46" s="111"/>
      <c r="F46" s="76"/>
    </row>
    <row r="47" spans="1:6" ht="13.5" customHeight="1" x14ac:dyDescent="0.2">
      <c r="A47">
        <v>41050500</v>
      </c>
      <c r="B47" s="94"/>
      <c r="C47" s="93"/>
      <c r="D47" s="108"/>
    </row>
    <row r="48" spans="1:6" ht="15.75" customHeight="1" x14ac:dyDescent="0.2">
      <c r="A48">
        <v>41051000</v>
      </c>
      <c r="B48" s="93"/>
      <c r="C48" s="93">
        <v>452400</v>
      </c>
      <c r="D48" s="96"/>
    </row>
    <row r="49" spans="1:7" ht="15.75" customHeight="1" x14ac:dyDescent="0.2">
      <c r="A49">
        <v>41051200</v>
      </c>
      <c r="B49" s="93"/>
      <c r="C49" s="93">
        <v>495051</v>
      </c>
      <c r="D49" s="96"/>
      <c r="E49" s="90"/>
    </row>
    <row r="50" spans="1:7" ht="13.5" customHeight="1" x14ac:dyDescent="0.2">
      <c r="A50">
        <v>41053900</v>
      </c>
      <c r="B50" s="93"/>
      <c r="C50" s="132">
        <v>4367735.8600000003</v>
      </c>
      <c r="D50" s="106"/>
    </row>
    <row r="51" spans="1:7" ht="13.5" customHeight="1" x14ac:dyDescent="0.2">
      <c r="A51">
        <v>41059000</v>
      </c>
      <c r="B51" s="94"/>
      <c r="C51" s="93"/>
      <c r="D51" s="108"/>
    </row>
    <row r="52" spans="1:7" ht="14.25" customHeight="1" x14ac:dyDescent="0.2">
      <c r="A52" s="5" t="s">
        <v>35</v>
      </c>
      <c r="B52" s="88"/>
      <c r="C52" s="103"/>
      <c r="D52" s="105"/>
    </row>
    <row r="53" spans="1:7" ht="25.5" customHeight="1" x14ac:dyDescent="0.2">
      <c r="A53" s="6" t="s">
        <v>32</v>
      </c>
      <c r="B53" s="87">
        <f>SUM(B2:B52)</f>
        <v>2264645.4200000009</v>
      </c>
      <c r="C53" s="104">
        <f>SUM(C2:C52)</f>
        <v>376839090.37</v>
      </c>
      <c r="D53" s="105"/>
      <c r="E53" s="4" t="s">
        <v>4</v>
      </c>
      <c r="F53" s="4"/>
    </row>
    <row r="54" spans="1:7" x14ac:dyDescent="0.2">
      <c r="A54" s="63"/>
      <c r="B54" s="112"/>
      <c r="C54" s="113"/>
      <c r="D54" s="108"/>
      <c r="E54" s="114"/>
      <c r="F54" s="4"/>
    </row>
    <row r="55" spans="1:7" ht="14.25" x14ac:dyDescent="0.2">
      <c r="A55" s="77">
        <v>19010100</v>
      </c>
      <c r="B55" s="92"/>
      <c r="C55" s="93">
        <v>78964.479999999996</v>
      </c>
      <c r="D55" s="110"/>
      <c r="E55" s="114"/>
      <c r="F55" s="4"/>
    </row>
    <row r="56" spans="1:7" ht="14.25" x14ac:dyDescent="0.2">
      <c r="A56">
        <v>19010200</v>
      </c>
      <c r="B56" s="93"/>
      <c r="C56" s="93">
        <v>92215.28</v>
      </c>
      <c r="D56" s="122"/>
      <c r="G56" s="84"/>
    </row>
    <row r="57" spans="1:7" ht="14.25" x14ac:dyDescent="0.2">
      <c r="A57">
        <v>19010300</v>
      </c>
      <c r="B57" s="93"/>
      <c r="C57" s="93">
        <v>16275.54</v>
      </c>
      <c r="D57" s="109"/>
    </row>
    <row r="58" spans="1:7" ht="14.25" x14ac:dyDescent="0.2">
      <c r="A58">
        <v>19050200</v>
      </c>
      <c r="B58" s="93"/>
      <c r="C58" s="93">
        <v>32.56</v>
      </c>
      <c r="D58" s="109"/>
    </row>
    <row r="59" spans="1:7" ht="14.25" x14ac:dyDescent="0.2">
      <c r="A59">
        <v>21110000</v>
      </c>
      <c r="B59" s="94"/>
      <c r="C59" s="93"/>
      <c r="D59" s="82"/>
    </row>
    <row r="60" spans="1:7" ht="14.25" x14ac:dyDescent="0.2">
      <c r="A60">
        <v>24062100</v>
      </c>
      <c r="B60" s="93"/>
      <c r="C60" s="93">
        <v>32007.25</v>
      </c>
      <c r="D60" s="108"/>
    </row>
    <row r="61" spans="1:7" ht="14.25" x14ac:dyDescent="0.2">
      <c r="A61">
        <v>24170000</v>
      </c>
      <c r="B61" s="94"/>
      <c r="C61" s="93"/>
      <c r="D61" s="108"/>
    </row>
    <row r="62" spans="1:7" ht="14.25" x14ac:dyDescent="0.2">
      <c r="A62" s="77">
        <v>25010100</v>
      </c>
      <c r="B62" s="93">
        <v>13541</v>
      </c>
      <c r="C62" s="93">
        <v>9892184.1400000006</v>
      </c>
      <c r="D62" s="110"/>
    </row>
    <row r="63" spans="1:7" ht="14.25" x14ac:dyDescent="0.2">
      <c r="A63">
        <v>25010200</v>
      </c>
      <c r="B63" s="94"/>
      <c r="C63" s="93">
        <v>4400</v>
      </c>
      <c r="D63" s="110"/>
    </row>
    <row r="64" spans="1:7" ht="14.25" x14ac:dyDescent="0.2">
      <c r="A64" s="77">
        <v>25010300</v>
      </c>
      <c r="B64" s="92">
        <v>98.74</v>
      </c>
      <c r="C64" s="93">
        <v>506995.89</v>
      </c>
      <c r="D64" s="110"/>
    </row>
    <row r="65" spans="1:6" ht="14.25" x14ac:dyDescent="0.2">
      <c r="A65">
        <v>25010400</v>
      </c>
      <c r="B65" s="94"/>
      <c r="C65" s="93">
        <v>66145.5</v>
      </c>
      <c r="D65" s="110"/>
    </row>
    <row r="66" spans="1:6" ht="14.25" x14ac:dyDescent="0.2">
      <c r="A66" s="77">
        <v>25020100</v>
      </c>
      <c r="B66" s="94"/>
      <c r="C66" s="93">
        <v>5271028.2300000004</v>
      </c>
      <c r="D66" s="110"/>
    </row>
    <row r="67" spans="1:6" ht="14.25" x14ac:dyDescent="0.2">
      <c r="A67" s="77">
        <v>25020200</v>
      </c>
      <c r="B67" s="93"/>
      <c r="C67" s="93">
        <v>288971.96999999997</v>
      </c>
      <c r="D67" s="107"/>
    </row>
    <row r="68" spans="1:6" ht="14.25" x14ac:dyDescent="0.2">
      <c r="A68">
        <v>31030000</v>
      </c>
      <c r="B68" s="93"/>
      <c r="C68" s="93">
        <v>53634</v>
      </c>
      <c r="D68" s="83"/>
    </row>
    <row r="69" spans="1:6" ht="13.5" customHeight="1" x14ac:dyDescent="0.2">
      <c r="A69">
        <v>33010100</v>
      </c>
      <c r="B69" s="93"/>
      <c r="C69" s="93">
        <v>37558870</v>
      </c>
      <c r="D69" s="82"/>
    </row>
    <row r="70" spans="1:6" ht="13.5" customHeight="1" x14ac:dyDescent="0.2">
      <c r="A70">
        <v>42020500</v>
      </c>
      <c r="B70" s="93"/>
      <c r="C70" s="93">
        <v>125469697.88</v>
      </c>
      <c r="D70" s="96"/>
    </row>
    <row r="71" spans="1:6" ht="14.25" x14ac:dyDescent="0.2">
      <c r="A71">
        <v>41051000</v>
      </c>
      <c r="B71" s="93"/>
      <c r="C71" s="93"/>
      <c r="D71" s="83"/>
    </row>
    <row r="72" spans="1:6" ht="14.25" x14ac:dyDescent="0.2">
      <c r="A72" s="77">
        <v>41053600</v>
      </c>
      <c r="B72" s="93"/>
      <c r="C72" s="93"/>
    </row>
    <row r="73" spans="1:6" ht="14.25" x14ac:dyDescent="0.2">
      <c r="A73" s="77">
        <v>41055000</v>
      </c>
      <c r="B73" s="85"/>
      <c r="C73" s="86"/>
    </row>
    <row r="74" spans="1:6" ht="14.25" x14ac:dyDescent="0.2">
      <c r="A74">
        <v>50110000</v>
      </c>
      <c r="B74" s="93"/>
      <c r="C74" s="93">
        <v>3400</v>
      </c>
    </row>
    <row r="75" spans="1:6" ht="22.5" x14ac:dyDescent="0.2">
      <c r="A75" s="5" t="s">
        <v>36</v>
      </c>
      <c r="B75" s="121">
        <f>SUM(B55:B74)</f>
        <v>13639.74</v>
      </c>
      <c r="C75" s="121">
        <f>SUM(C55:C74)</f>
        <v>179334822.72</v>
      </c>
    </row>
    <row r="76" spans="1:6" ht="15.6" customHeight="1" x14ac:dyDescent="0.2">
      <c r="A76" s="7"/>
      <c r="B76" s="17"/>
      <c r="C76" s="4"/>
    </row>
    <row r="77" spans="1:6" ht="16.149999999999999" customHeight="1" x14ac:dyDescent="0.2">
      <c r="C77">
        <v>0</v>
      </c>
      <c r="D77">
        <v>2710.13</v>
      </c>
    </row>
    <row r="78" spans="1:6" ht="17.25" customHeight="1" x14ac:dyDescent="0.2">
      <c r="E78" s="4"/>
      <c r="F78" s="4"/>
    </row>
    <row r="79" spans="1:6" ht="14.25" customHeight="1" x14ac:dyDescent="0.2">
      <c r="B79" s="17"/>
      <c r="C79">
        <v>0</v>
      </c>
      <c r="D79">
        <v>19.2</v>
      </c>
    </row>
    <row r="80" spans="1:6" hidden="1" x14ac:dyDescent="0.2">
      <c r="C80">
        <v>209.33</v>
      </c>
      <c r="D80">
        <v>209.33</v>
      </c>
    </row>
    <row r="81" spans="2:4" x14ac:dyDescent="0.2">
      <c r="B81" s="4"/>
    </row>
    <row r="83" spans="2:4" x14ac:dyDescent="0.2">
      <c r="B83" s="4"/>
    </row>
    <row r="84" spans="2:4" x14ac:dyDescent="0.2">
      <c r="C84">
        <v>0</v>
      </c>
      <c r="D84">
        <v>450615</v>
      </c>
    </row>
    <row r="85" spans="2:4" x14ac:dyDescent="0.2">
      <c r="C85">
        <v>72062.899999999994</v>
      </c>
      <c r="D85">
        <v>1161510.67</v>
      </c>
    </row>
    <row r="86" spans="2:4" x14ac:dyDescent="0.2">
      <c r="B86" s="4"/>
      <c r="C86">
        <v>3039.74</v>
      </c>
      <c r="D86">
        <v>103904.46</v>
      </c>
    </row>
    <row r="87" spans="2:4" x14ac:dyDescent="0.2">
      <c r="C87">
        <v>0</v>
      </c>
      <c r="D87">
        <v>2192.8000000000002</v>
      </c>
    </row>
    <row r="88" spans="2:4" x14ac:dyDescent="0.2">
      <c r="C88">
        <v>25077.78</v>
      </c>
      <c r="D88">
        <v>35654.78</v>
      </c>
    </row>
    <row r="89" spans="2:4" x14ac:dyDescent="0.2">
      <c r="C89">
        <v>0</v>
      </c>
      <c r="D89">
        <v>30171.35</v>
      </c>
    </row>
    <row r="90" spans="2:4" x14ac:dyDescent="0.2">
      <c r="C90">
        <v>0</v>
      </c>
      <c r="D90">
        <v>673333</v>
      </c>
    </row>
    <row r="91" spans="2:4" x14ac:dyDescent="0.2">
      <c r="C91">
        <v>0</v>
      </c>
      <c r="D91">
        <v>20070.02</v>
      </c>
    </row>
    <row r="93" spans="2:4" x14ac:dyDescent="0.2">
      <c r="C93">
        <v>0</v>
      </c>
      <c r="D93">
        <v>1700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6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1:G121"/>
  <sheetViews>
    <sheetView topLeftCell="A49" workbookViewId="0">
      <selection activeCell="B3" sqref="B3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1.140625" customWidth="1"/>
    <col min="5" max="5" width="14.425781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37" t="s">
        <v>7</v>
      </c>
      <c r="B2" s="137"/>
      <c r="C2" s="137"/>
    </row>
    <row r="3" spans="1:7" x14ac:dyDescent="0.2">
      <c r="B3" s="61">
        <v>45443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</row>
    <row r="6" spans="1:7" x14ac:dyDescent="0.2">
      <c r="A6" s="8">
        <v>11010100</v>
      </c>
      <c r="B6" s="9">
        <f>вдк!B2</f>
        <v>1765902.34</v>
      </c>
      <c r="C6" s="10">
        <f>вдк!C2</f>
        <v>136956579.65000001</v>
      </c>
      <c r="E6" s="17"/>
      <c r="G6" s="17"/>
    </row>
    <row r="7" spans="1:7" x14ac:dyDescent="0.2">
      <c r="A7" s="8">
        <v>11010400</v>
      </c>
      <c r="B7" s="9">
        <f>вдк!B3</f>
        <v>18900.310000000001</v>
      </c>
      <c r="C7" s="10">
        <f>вдк!C3</f>
        <v>2113450.41</v>
      </c>
    </row>
    <row r="8" spans="1:7" x14ac:dyDescent="0.2">
      <c r="A8" s="8">
        <v>11010500</v>
      </c>
      <c r="B8" s="9">
        <f>вдк!B4</f>
        <v>41584.9</v>
      </c>
      <c r="C8" s="10">
        <f>вдк!C4</f>
        <v>4724448.9000000004</v>
      </c>
    </row>
    <row r="9" spans="1:7" x14ac:dyDescent="0.2">
      <c r="A9" s="8">
        <v>11011300</v>
      </c>
      <c r="B9" s="9">
        <f>вдк!B5</f>
        <v>0</v>
      </c>
      <c r="C9" s="43">
        <f>вдк!C5</f>
        <v>149591.31</v>
      </c>
    </row>
    <row r="10" spans="1:7" x14ac:dyDescent="0.2">
      <c r="A10" s="12">
        <v>11010000</v>
      </c>
      <c r="B10" s="13">
        <f>B7+B6+B8+B9</f>
        <v>1826387.55</v>
      </c>
      <c r="C10" s="13">
        <f>C7+C6+C8+C9</f>
        <v>143944070.27000001</v>
      </c>
    </row>
    <row r="11" spans="1:7" x14ac:dyDescent="0.2">
      <c r="A11" s="12">
        <v>11020201</v>
      </c>
      <c r="B11" s="13">
        <f>вдк!B6</f>
        <v>0</v>
      </c>
      <c r="C11" s="13">
        <f>вдк!C6</f>
        <v>389338</v>
      </c>
    </row>
    <row r="12" spans="1:7" x14ac:dyDescent="0.2">
      <c r="A12" s="12">
        <v>11020000</v>
      </c>
      <c r="B12" s="13">
        <f>B11</f>
        <v>0</v>
      </c>
      <c r="C12" s="13">
        <f>C11</f>
        <v>389338</v>
      </c>
    </row>
    <row r="13" spans="1:7" x14ac:dyDescent="0.2">
      <c r="A13" s="12">
        <v>13010100</v>
      </c>
      <c r="B13" s="13">
        <f>вдк!B7</f>
        <v>0</v>
      </c>
      <c r="C13" s="13">
        <f>вдк!C7</f>
        <v>80458.45</v>
      </c>
    </row>
    <row r="14" spans="1:7" x14ac:dyDescent="0.2">
      <c r="A14" s="12">
        <v>13010200</v>
      </c>
      <c r="B14" s="13">
        <f>вдк!B8</f>
        <v>0</v>
      </c>
      <c r="C14" s="13">
        <f>вдк!C8</f>
        <v>299421.23</v>
      </c>
      <c r="D14" s="17"/>
    </row>
    <row r="15" spans="1:7" x14ac:dyDescent="0.2">
      <c r="A15" s="12">
        <v>13030100</v>
      </c>
      <c r="B15" s="13">
        <f>вдк!B9</f>
        <v>0</v>
      </c>
      <c r="C15" s="13">
        <f>вдк!C9</f>
        <v>43257.27</v>
      </c>
    </row>
    <row r="16" spans="1:7" x14ac:dyDescent="0.2">
      <c r="A16" s="12">
        <v>14021900</v>
      </c>
      <c r="B16" s="13">
        <f>вдк!B10</f>
        <v>3245.86</v>
      </c>
      <c r="C16" s="13">
        <f>вдк!C10</f>
        <v>1882150.83</v>
      </c>
    </row>
    <row r="17" spans="1:3" x14ac:dyDescent="0.2">
      <c r="A17" s="12">
        <v>14031900</v>
      </c>
      <c r="B17" s="13">
        <f>вдк!B11</f>
        <v>93773.91</v>
      </c>
      <c r="C17" s="13">
        <f>вдк!C11</f>
        <v>10383360.76</v>
      </c>
    </row>
    <row r="18" spans="1:3" x14ac:dyDescent="0.2">
      <c r="A18" s="12">
        <v>14040100</v>
      </c>
      <c r="B18" s="13">
        <f>вдк!B12</f>
        <v>1381.85</v>
      </c>
      <c r="C18" s="13">
        <f>вдк!C12</f>
        <v>10760941.449999999</v>
      </c>
    </row>
    <row r="19" spans="1:3" x14ac:dyDescent="0.2">
      <c r="A19" s="12">
        <v>14040200</v>
      </c>
      <c r="B19" s="13">
        <f>вдк!B13</f>
        <v>0</v>
      </c>
      <c r="C19" s="13">
        <f>вдк!C13</f>
        <v>9487835.5999999996</v>
      </c>
    </row>
    <row r="20" spans="1:3" x14ac:dyDescent="0.2">
      <c r="A20" s="12" t="s">
        <v>58</v>
      </c>
      <c r="B20" s="13">
        <f>B21+B22+B23+B24</f>
        <v>26044.260000000002</v>
      </c>
      <c r="C20" s="13">
        <f>C21+C22+C23+C24</f>
        <v>9649511.0899999999</v>
      </c>
    </row>
    <row r="21" spans="1:3" x14ac:dyDescent="0.2">
      <c r="A21" s="12">
        <v>18010100</v>
      </c>
      <c r="B21" s="13">
        <f>вдк!B14</f>
        <v>0</v>
      </c>
      <c r="C21" s="13">
        <f>вдк!C14</f>
        <v>24785.8</v>
      </c>
    </row>
    <row r="22" spans="1:3" x14ac:dyDescent="0.2">
      <c r="A22" s="12">
        <v>18010200</v>
      </c>
      <c r="B22" s="13">
        <f>вдк!B15</f>
        <v>13498.09</v>
      </c>
      <c r="C22" s="13">
        <f>вдк!C15</f>
        <v>2312531.2200000002</v>
      </c>
    </row>
    <row r="23" spans="1:3" x14ac:dyDescent="0.2">
      <c r="A23" s="12">
        <v>18010300</v>
      </c>
      <c r="B23" s="13">
        <f>вдк!B16</f>
        <v>12546.17</v>
      </c>
      <c r="C23" s="13">
        <f>вдк!C16</f>
        <v>2438354.3199999998</v>
      </c>
    </row>
    <row r="24" spans="1:3" x14ac:dyDescent="0.2">
      <c r="A24" s="12">
        <v>18010400</v>
      </c>
      <c r="B24" s="13">
        <f>вдк!B17</f>
        <v>0</v>
      </c>
      <c r="C24" s="13">
        <f>вдк!C17</f>
        <v>4873839.75</v>
      </c>
    </row>
    <row r="25" spans="1:3" x14ac:dyDescent="0.2">
      <c r="A25" s="12" t="s">
        <v>59</v>
      </c>
      <c r="B25" s="13">
        <f>B26+B27+B28+B29</f>
        <v>71811.03</v>
      </c>
      <c r="C25" s="60">
        <f>SUM(C26:C29)</f>
        <v>22900947.469999999</v>
      </c>
    </row>
    <row r="26" spans="1:3" x14ac:dyDescent="0.2">
      <c r="A26" s="8">
        <v>18010500</v>
      </c>
      <c r="B26" s="9">
        <f>вдк!B18</f>
        <v>18362.349999999999</v>
      </c>
      <c r="C26" s="9">
        <f>вдк!C18</f>
        <v>12525515.67</v>
      </c>
    </row>
    <row r="27" spans="1:3" x14ac:dyDescent="0.2">
      <c r="A27" s="8">
        <v>18010600</v>
      </c>
      <c r="B27" s="9">
        <f>вдк!B19</f>
        <v>0</v>
      </c>
      <c r="C27" s="10">
        <f>вдк!C19</f>
        <v>7133783.1399999997</v>
      </c>
    </row>
    <row r="28" spans="1:3" ht="13.5" customHeight="1" x14ac:dyDescent="0.2">
      <c r="A28" s="8">
        <v>18010700</v>
      </c>
      <c r="B28" s="9">
        <f>вдк!B20</f>
        <v>4393.21</v>
      </c>
      <c r="C28" s="10">
        <f>вдк!C20</f>
        <v>1333321.73</v>
      </c>
    </row>
    <row r="29" spans="1:3" x14ac:dyDescent="0.2">
      <c r="A29" s="8">
        <v>18010900</v>
      </c>
      <c r="B29" s="9">
        <f>вдк!B21</f>
        <v>49055.47</v>
      </c>
      <c r="C29" s="59">
        <f>вдк!C21</f>
        <v>1908326.93</v>
      </c>
    </row>
    <row r="30" spans="1:3" x14ac:dyDescent="0.2">
      <c r="A30" s="8">
        <v>18011000</v>
      </c>
      <c r="B30" s="9">
        <f>вдк!B22</f>
        <v>0</v>
      </c>
      <c r="C30" s="131">
        <f>вдк!C22</f>
        <v>25000</v>
      </c>
    </row>
    <row r="31" spans="1:3" x14ac:dyDescent="0.2">
      <c r="A31" s="8">
        <v>18011100</v>
      </c>
      <c r="B31" s="9">
        <f>вдк!B23</f>
        <v>0</v>
      </c>
      <c r="C31" s="43">
        <f>вдк!C23</f>
        <v>62812.5</v>
      </c>
    </row>
    <row r="32" spans="1:3" x14ac:dyDescent="0.2">
      <c r="A32" s="52">
        <v>18010000</v>
      </c>
      <c r="B32" s="53">
        <f>B20+B25+B31</f>
        <v>97855.290000000008</v>
      </c>
      <c r="C32" s="53">
        <f>C20+C25+C31</f>
        <v>32613271.059999999</v>
      </c>
    </row>
    <row r="33" spans="1:5" x14ac:dyDescent="0.2">
      <c r="A33" s="12">
        <v>18020200</v>
      </c>
      <c r="B33" s="13">
        <f>вдк!B24</f>
        <v>0</v>
      </c>
      <c r="C33" s="14">
        <f>вдк!C24</f>
        <v>157300</v>
      </c>
    </row>
    <row r="34" spans="1:5" x14ac:dyDescent="0.2">
      <c r="A34" s="12">
        <v>18020000</v>
      </c>
      <c r="B34" s="13">
        <f>B33</f>
        <v>0</v>
      </c>
      <c r="C34" s="14">
        <f>C33</f>
        <v>157300</v>
      </c>
    </row>
    <row r="35" spans="1:5" x14ac:dyDescent="0.2">
      <c r="A35" s="12">
        <v>18030000</v>
      </c>
      <c r="B35" s="40">
        <f>B36+B37</f>
        <v>0</v>
      </c>
      <c r="C35" s="40">
        <f>C36+C37</f>
        <v>97889.79</v>
      </c>
    </row>
    <row r="36" spans="1:5" x14ac:dyDescent="0.2">
      <c r="A36" s="12">
        <v>18030100</v>
      </c>
      <c r="B36" s="40">
        <f>вдк!B25</f>
        <v>0</v>
      </c>
      <c r="C36" s="14">
        <f>вдк!C25</f>
        <v>29477.75</v>
      </c>
    </row>
    <row r="37" spans="1:5" x14ac:dyDescent="0.2">
      <c r="A37" s="12">
        <v>18030200</v>
      </c>
      <c r="B37" s="40">
        <f>вдк!B26</f>
        <v>0</v>
      </c>
      <c r="C37" s="14">
        <f>вдк!C26</f>
        <v>68412.039999999994</v>
      </c>
    </row>
    <row r="38" spans="1:5" x14ac:dyDescent="0.2">
      <c r="A38" s="12">
        <v>18050300</v>
      </c>
      <c r="B38" s="13">
        <f>вдк!B27</f>
        <v>0</v>
      </c>
      <c r="C38" s="14">
        <f>вдк!C27</f>
        <v>3273306.32</v>
      </c>
      <c r="E38" s="17"/>
    </row>
    <row r="39" spans="1:5" x14ac:dyDescent="0.2">
      <c r="A39" s="12">
        <v>18050400</v>
      </c>
      <c r="B39" s="13">
        <f>вдк!B28</f>
        <v>138745.34</v>
      </c>
      <c r="C39" s="14">
        <f>вдк!C28</f>
        <v>66129461.299999997</v>
      </c>
      <c r="E39" s="17"/>
    </row>
    <row r="40" spans="1:5" x14ac:dyDescent="0.2">
      <c r="A40" s="12">
        <v>18050500</v>
      </c>
      <c r="B40" s="13">
        <f>вдк!B29</f>
        <v>0</v>
      </c>
      <c r="C40" s="14">
        <f>вдк!C29</f>
        <v>122040.63</v>
      </c>
      <c r="E40" s="17"/>
    </row>
    <row r="41" spans="1:5" x14ac:dyDescent="0.2">
      <c r="A41" s="12">
        <v>18050000</v>
      </c>
      <c r="B41" s="13">
        <f>SUM(B38:B40)</f>
        <v>138745.34</v>
      </c>
      <c r="C41" s="13">
        <f>SUM(C38:C40)</f>
        <v>69524808.249999985</v>
      </c>
    </row>
    <row r="42" spans="1:5" x14ac:dyDescent="0.2">
      <c r="A42" s="12">
        <v>21010301</v>
      </c>
      <c r="B42" s="13">
        <f>вдк!B30</f>
        <v>0</v>
      </c>
      <c r="C42" s="14">
        <f>вдк!C30</f>
        <v>-38020.39</v>
      </c>
      <c r="D42" s="17"/>
    </row>
    <row r="43" spans="1:5" x14ac:dyDescent="0.2">
      <c r="A43" s="12">
        <v>21080900</v>
      </c>
      <c r="B43" s="13">
        <f>вдк!B31</f>
        <v>0</v>
      </c>
      <c r="C43" s="14">
        <f>вдк!C31</f>
        <v>12.3</v>
      </c>
      <c r="D43" s="17"/>
    </row>
    <row r="44" spans="1:5" x14ac:dyDescent="0.2">
      <c r="A44" s="12">
        <v>21081100</v>
      </c>
      <c r="B44" s="13">
        <f>вдк!B32</f>
        <v>340</v>
      </c>
      <c r="C44" s="15">
        <f>вдк!C32</f>
        <v>61938.05</v>
      </c>
    </row>
    <row r="45" spans="1:5" x14ac:dyDescent="0.2">
      <c r="A45" s="12">
        <v>21081500</v>
      </c>
      <c r="B45" s="13">
        <f>вдк!B33</f>
        <v>0</v>
      </c>
      <c r="C45" s="14">
        <f>вдк!C33</f>
        <v>293241.05</v>
      </c>
    </row>
    <row r="46" spans="1:5" x14ac:dyDescent="0.2">
      <c r="A46" s="12">
        <v>21081700</v>
      </c>
      <c r="B46" s="13">
        <f>вдк!B34</f>
        <v>0</v>
      </c>
      <c r="C46" s="14">
        <f>вдк!C34</f>
        <v>174807.37</v>
      </c>
    </row>
    <row r="47" spans="1:5" x14ac:dyDescent="0.2">
      <c r="A47" s="12">
        <v>21081800</v>
      </c>
      <c r="B47" s="13">
        <f>вдк!B35</f>
        <v>1043.9100000000001</v>
      </c>
      <c r="C47" s="14">
        <f>вдк!C35</f>
        <v>39431.910000000003</v>
      </c>
    </row>
    <row r="48" spans="1:5" x14ac:dyDescent="0.2">
      <c r="A48" s="12">
        <v>22010300</v>
      </c>
      <c r="B48" s="13">
        <f>вдк!B36</f>
        <v>0</v>
      </c>
      <c r="C48" s="14">
        <f>вдк!C36</f>
        <v>97060</v>
      </c>
    </row>
    <row r="49" spans="1:7" x14ac:dyDescent="0.2">
      <c r="A49" s="12">
        <v>22012500</v>
      </c>
      <c r="B49" s="13">
        <f>вдк!B37</f>
        <v>96604.24</v>
      </c>
      <c r="C49" s="14">
        <f>вдк!C37</f>
        <v>5559890.2999999998</v>
      </c>
    </row>
    <row r="50" spans="1:7" x14ac:dyDescent="0.2">
      <c r="A50" s="12">
        <v>22012600</v>
      </c>
      <c r="B50" s="13">
        <f>вдк!B38</f>
        <v>5100</v>
      </c>
      <c r="C50" s="14">
        <f>вдк!C38</f>
        <v>632114</v>
      </c>
    </row>
    <row r="51" spans="1:7" x14ac:dyDescent="0.2">
      <c r="A51" s="12">
        <v>22012900</v>
      </c>
      <c r="B51" s="13">
        <f>вдк!B39</f>
        <v>0</v>
      </c>
      <c r="C51" s="14">
        <f>вдк!C39</f>
        <v>10900</v>
      </c>
    </row>
    <row r="52" spans="1:7" x14ac:dyDescent="0.2">
      <c r="A52" s="12">
        <v>22080401</v>
      </c>
      <c r="B52" s="13">
        <f>вдк!B40</f>
        <v>0</v>
      </c>
      <c r="C52" s="14">
        <f>вдк!C40</f>
        <v>408220.11</v>
      </c>
    </row>
    <row r="53" spans="1:7" x14ac:dyDescent="0.2">
      <c r="A53" s="12">
        <v>22080400</v>
      </c>
      <c r="B53" s="13">
        <f>B52</f>
        <v>0</v>
      </c>
      <c r="C53" s="13">
        <f>C52</f>
        <v>408220.11</v>
      </c>
    </row>
    <row r="54" spans="1:7" x14ac:dyDescent="0.2">
      <c r="A54" s="8">
        <v>22090100</v>
      </c>
      <c r="B54" s="9">
        <f>вдк!B41</f>
        <v>65.47</v>
      </c>
      <c r="C54" s="10">
        <f>вдк!C41</f>
        <v>56638.58</v>
      </c>
    </row>
    <row r="55" spans="1:7" x14ac:dyDescent="0.2">
      <c r="A55" s="8">
        <v>22090400</v>
      </c>
      <c r="B55" s="9">
        <f>вдк!B42</f>
        <v>102</v>
      </c>
      <c r="C55" s="10">
        <f>вдк!C42</f>
        <v>9596.5</v>
      </c>
    </row>
    <row r="56" spans="1:7" x14ac:dyDescent="0.2">
      <c r="A56" s="12">
        <v>22090000</v>
      </c>
      <c r="B56" s="13">
        <f>SUM(B54:B55)</f>
        <v>167.47</v>
      </c>
      <c r="C56" s="15">
        <f>SUM(C54:C55)</f>
        <v>66235.08</v>
      </c>
    </row>
    <row r="57" spans="1:7" x14ac:dyDescent="0.2">
      <c r="A57" s="12">
        <v>24060300</v>
      </c>
      <c r="B57" s="13">
        <f>вдк!B43</f>
        <v>0</v>
      </c>
      <c r="C57" s="13">
        <f>вдк!C43</f>
        <v>1544299.27</v>
      </c>
    </row>
    <row r="58" spans="1:7" x14ac:dyDescent="0.2">
      <c r="A58" s="12">
        <v>31010200</v>
      </c>
      <c r="B58" s="13">
        <f>вдк!B44</f>
        <v>0</v>
      </c>
      <c r="C58" s="14">
        <f>вдк!C44</f>
        <v>6371.5</v>
      </c>
    </row>
    <row r="59" spans="1:7" x14ac:dyDescent="0.2">
      <c r="A59" s="51">
        <v>41033900</v>
      </c>
      <c r="B59" s="16">
        <f>вдк!B45</f>
        <v>0</v>
      </c>
      <c r="C59" s="16">
        <f>вдк!C45</f>
        <v>82978300</v>
      </c>
      <c r="D59" s="17"/>
    </row>
    <row r="60" spans="1:7" x14ac:dyDescent="0.2">
      <c r="A60" s="51">
        <v>41050400</v>
      </c>
      <c r="B60" s="16">
        <f>вдк!B46</f>
        <v>0</v>
      </c>
      <c r="C60" s="18">
        <f>вдк!C46</f>
        <v>0</v>
      </c>
      <c r="D60" s="17"/>
    </row>
    <row r="61" spans="1:7" x14ac:dyDescent="0.2">
      <c r="A61" s="51">
        <v>41050500</v>
      </c>
      <c r="B61" s="97">
        <f>вдк!B47</f>
        <v>0</v>
      </c>
      <c r="C61" s="97">
        <f>вдк!C47</f>
        <v>0</v>
      </c>
    </row>
    <row r="62" spans="1:7" x14ac:dyDescent="0.2">
      <c r="A62" s="51">
        <v>41051000</v>
      </c>
      <c r="B62" s="19">
        <f>вдк!B48</f>
        <v>0</v>
      </c>
      <c r="C62" s="19">
        <f>вдк!C48</f>
        <v>452400</v>
      </c>
    </row>
    <row r="63" spans="1:7" x14ac:dyDescent="0.2">
      <c r="A63" s="51">
        <v>41051200</v>
      </c>
      <c r="B63" s="19">
        <f>вдк!B49</f>
        <v>0</v>
      </c>
      <c r="C63" s="19">
        <f>вдк!C49</f>
        <v>495051</v>
      </c>
      <c r="D63" s="17"/>
      <c r="E63" s="4"/>
      <c r="F63" s="4">
        <f>C66-C59-C62-C63-C64</f>
        <v>288545603.51000005</v>
      </c>
    </row>
    <row r="64" spans="1:7" x14ac:dyDescent="0.2">
      <c r="A64" s="51">
        <v>41053900</v>
      </c>
      <c r="B64" s="19">
        <f>вдк!B50</f>
        <v>0</v>
      </c>
      <c r="C64" s="19">
        <f>вдк!C50</f>
        <v>4367735.8600000003</v>
      </c>
      <c r="F64">
        <v>269835788</v>
      </c>
      <c r="G64" s="4">
        <f>F63-F64</f>
        <v>18709815.51000005</v>
      </c>
    </row>
    <row r="65" spans="1:7" x14ac:dyDescent="0.2">
      <c r="A65" s="51">
        <v>41059000</v>
      </c>
      <c r="B65" s="73">
        <f>вдк!B51</f>
        <v>0</v>
      </c>
      <c r="C65" s="73">
        <f>вдк!C51</f>
        <v>0</v>
      </c>
    </row>
    <row r="66" spans="1:7" ht="24.75" customHeight="1" x14ac:dyDescent="0.2">
      <c r="A66" s="20" t="s">
        <v>3</v>
      </c>
      <c r="B66" s="21">
        <f>B10+B12+B19+B21+B22+B23+B24+B26+B27+B28+B29+B31+B34+B35+B41+B44+B46+B48+B49+B51+B53+B56+B57+B59+G57+B15+B50+B45+B65+B16+B17+B62+B63+B42+B14+B64+B13+B60+B18+B58+B47+B61+B43+B30</f>
        <v>2264645.4200000009</v>
      </c>
      <c r="C66" s="21">
        <f>C10+C12+C19+C21+C22+C23+C24+C26+C27+C28+C29+C31+C34+C35+C41+C44+C46+C48+C49+C51+C53+C56+C57+C59+H57+C15+C50+C45+C65+C16+C17+C62+C63+C42+C14+C64+C13+C60+C18+C58+C47+C61+C43+C30</f>
        <v>376839090.37000006</v>
      </c>
      <c r="D66" s="4"/>
      <c r="E66" s="4">
        <f>C66-C59-C62-C64</f>
        <v>289040654.51000005</v>
      </c>
      <c r="F66" s="4"/>
      <c r="G66" s="4"/>
    </row>
    <row r="67" spans="1:7" x14ac:dyDescent="0.2">
      <c r="A67" s="6" t="s">
        <v>0</v>
      </c>
      <c r="B67" s="22" t="s">
        <v>1</v>
      </c>
      <c r="C67" s="58" t="s">
        <v>69</v>
      </c>
      <c r="E67" s="4">
        <v>198902632</v>
      </c>
      <c r="F67" s="4"/>
    </row>
    <row r="68" spans="1:7" ht="14.25" x14ac:dyDescent="0.2">
      <c r="A68" s="72">
        <v>19010101</v>
      </c>
      <c r="B68" s="93">
        <f>вдк!B55</f>
        <v>0</v>
      </c>
      <c r="C68" s="93">
        <f>вдк!C55</f>
        <v>78964.479999999996</v>
      </c>
      <c r="F68" s="4">
        <f>E66-E67</f>
        <v>90138022.51000005</v>
      </c>
    </row>
    <row r="69" spans="1:7" ht="14.25" x14ac:dyDescent="0.2">
      <c r="A69" s="72">
        <v>19010201</v>
      </c>
      <c r="B69" s="93">
        <f>вдк!B56</f>
        <v>0</v>
      </c>
      <c r="C69" s="93">
        <f>вдк!C56</f>
        <v>92215.28</v>
      </c>
    </row>
    <row r="70" spans="1:7" x14ac:dyDescent="0.2">
      <c r="A70" s="72">
        <v>19010301</v>
      </c>
      <c r="B70" s="73">
        <f>вдк!B57</f>
        <v>0</v>
      </c>
      <c r="C70" s="71">
        <f>вдк!C57</f>
        <v>16275.54</v>
      </c>
      <c r="D70" s="4">
        <f>C68+C69+C70</f>
        <v>187455.30000000002</v>
      </c>
    </row>
    <row r="71" spans="1:7" x14ac:dyDescent="0.2">
      <c r="A71" s="101">
        <v>19050200</v>
      </c>
      <c r="B71" s="73">
        <f>вдк!B58</f>
        <v>0</v>
      </c>
      <c r="C71" s="71">
        <f>вдк!C58</f>
        <v>32.56</v>
      </c>
      <c r="D71" s="4"/>
    </row>
    <row r="72" spans="1:7" x14ac:dyDescent="0.2">
      <c r="A72" s="51">
        <v>21110000</v>
      </c>
      <c r="B72" s="74">
        <f>вдк!B59</f>
        <v>0</v>
      </c>
      <c r="C72" s="71">
        <f>вдк!C59</f>
        <v>0</v>
      </c>
      <c r="F72" s="4"/>
      <c r="G72" s="4"/>
    </row>
    <row r="73" spans="1:7" x14ac:dyDescent="0.2">
      <c r="A73" s="72">
        <v>24062100</v>
      </c>
      <c r="B73" s="78">
        <f>вдк!B60</f>
        <v>0</v>
      </c>
      <c r="C73" s="78">
        <f>вдк!C60</f>
        <v>32007.25</v>
      </c>
    </row>
    <row r="74" spans="1:7" x14ac:dyDescent="0.2">
      <c r="A74" s="101">
        <v>24170000</v>
      </c>
      <c r="B74" s="78">
        <f>вдк!B61</f>
        <v>0</v>
      </c>
      <c r="C74" s="78">
        <f>вдк!C61</f>
        <v>0</v>
      </c>
    </row>
    <row r="75" spans="1:7" ht="14.25" x14ac:dyDescent="0.2">
      <c r="A75" s="51">
        <v>25010100</v>
      </c>
      <c r="B75" s="93">
        <f>вдк!B62</f>
        <v>13541</v>
      </c>
      <c r="C75" s="93">
        <f>вдк!C62</f>
        <v>9892184.1400000006</v>
      </c>
    </row>
    <row r="76" spans="1:7" x14ac:dyDescent="0.2">
      <c r="A76" s="51">
        <v>25010200</v>
      </c>
      <c r="B76" s="78">
        <f>вдк!B63</f>
        <v>0</v>
      </c>
      <c r="C76" s="78">
        <f>вдк!C63</f>
        <v>4400</v>
      </c>
    </row>
    <row r="77" spans="1:7" x14ac:dyDescent="0.2">
      <c r="A77" s="51">
        <v>25010300</v>
      </c>
      <c r="B77" s="75">
        <f>вдк!B64</f>
        <v>98.74</v>
      </c>
      <c r="C77" s="71">
        <f>вдк!C64</f>
        <v>506995.89</v>
      </c>
      <c r="E77" s="76"/>
    </row>
    <row r="78" spans="1:7" ht="14.25" x14ac:dyDescent="0.2">
      <c r="A78" s="51">
        <v>25010400</v>
      </c>
      <c r="B78" s="80">
        <f>вдк!B65</f>
        <v>0</v>
      </c>
      <c r="C78" s="130">
        <f>вдк!C65</f>
        <v>66145.5</v>
      </c>
    </row>
    <row r="79" spans="1:7" ht="14.25" x14ac:dyDescent="0.2">
      <c r="A79" s="51">
        <v>25020100</v>
      </c>
      <c r="B79" s="93">
        <f>вдк!B66</f>
        <v>0</v>
      </c>
      <c r="C79" s="93">
        <f>вдк!C66</f>
        <v>5271028.2300000004</v>
      </c>
      <c r="D79" s="110"/>
    </row>
    <row r="80" spans="1:7" x14ac:dyDescent="0.2">
      <c r="A80" s="51">
        <v>25020200</v>
      </c>
      <c r="B80" s="75">
        <f>вдк!B67</f>
        <v>0</v>
      </c>
      <c r="C80" s="71">
        <f>вдк!C67</f>
        <v>288971.96999999997</v>
      </c>
    </row>
    <row r="81" spans="1:6" x14ac:dyDescent="0.2">
      <c r="A81" s="72">
        <v>31030000</v>
      </c>
      <c r="B81" s="74">
        <f>вдк!B68</f>
        <v>0</v>
      </c>
      <c r="C81" s="71">
        <f>вдк!C68</f>
        <v>53634</v>
      </c>
    </row>
    <row r="82" spans="1:6" x14ac:dyDescent="0.2">
      <c r="A82" s="72">
        <v>33010100</v>
      </c>
      <c r="B82" s="74">
        <f>вдк!B69</f>
        <v>0</v>
      </c>
      <c r="C82" s="71">
        <f>вдк!C69</f>
        <v>37558870</v>
      </c>
    </row>
    <row r="83" spans="1:6" x14ac:dyDescent="0.2">
      <c r="A83" s="72">
        <v>41051000</v>
      </c>
      <c r="B83" s="74">
        <f>вдк!B71</f>
        <v>0</v>
      </c>
      <c r="C83" s="71">
        <f>вдк!C71</f>
        <v>0</v>
      </c>
    </row>
    <row r="84" spans="1:6" x14ac:dyDescent="0.2">
      <c r="A84" s="72">
        <v>41053600</v>
      </c>
      <c r="B84" s="74">
        <f>вдк!B72</f>
        <v>0</v>
      </c>
      <c r="C84" s="71">
        <f>вдк!C72</f>
        <v>0</v>
      </c>
    </row>
    <row r="85" spans="1:6" x14ac:dyDescent="0.2">
      <c r="A85" s="72">
        <v>41055000</v>
      </c>
      <c r="B85" s="74">
        <f>вдк!B73</f>
        <v>0</v>
      </c>
      <c r="C85" s="71">
        <f>вдк!C73</f>
        <v>0</v>
      </c>
    </row>
    <row r="86" spans="1:6" x14ac:dyDescent="0.2">
      <c r="A86" s="72">
        <v>42020500</v>
      </c>
      <c r="B86" s="74">
        <f>вдк!B70</f>
        <v>0</v>
      </c>
      <c r="C86" s="71">
        <f>вдк!C70</f>
        <v>125469697.88</v>
      </c>
    </row>
    <row r="87" spans="1:6" s="11" customFormat="1" x14ac:dyDescent="0.2">
      <c r="A87" s="72">
        <v>50110000</v>
      </c>
      <c r="B87" s="75">
        <f>вдк!B74</f>
        <v>0</v>
      </c>
      <c r="C87" s="71">
        <f>вдк!C74</f>
        <v>3400</v>
      </c>
      <c r="D87" s="23"/>
    </row>
    <row r="88" spans="1:6" ht="22.5" x14ac:dyDescent="0.2">
      <c r="A88" s="5" t="s">
        <v>5</v>
      </c>
      <c r="B88" s="24">
        <f>SUM(B68:B87)</f>
        <v>13639.74</v>
      </c>
      <c r="C88" s="24">
        <f>SUM(C68:C87)</f>
        <v>179334822.72</v>
      </c>
      <c r="D88" s="17"/>
      <c r="E88" s="42"/>
    </row>
    <row r="89" spans="1:6" x14ac:dyDescent="0.2">
      <c r="B89" s="4"/>
      <c r="C89" s="4"/>
      <c r="E89" s="4"/>
      <c r="F89" s="4"/>
    </row>
    <row r="90" spans="1:6" ht="16.149999999999999" customHeight="1" x14ac:dyDescent="0.2">
      <c r="B90" s="17">
        <f>B88+B66</f>
        <v>2278285.1600000011</v>
      </c>
      <c r="C90" s="17">
        <f>C88+C66</f>
        <v>556173913.09000003</v>
      </c>
      <c r="D90" s="4"/>
    </row>
    <row r="91" spans="1:6" x14ac:dyDescent="0.2">
      <c r="B91" s="4"/>
      <c r="C91" s="4"/>
    </row>
    <row r="92" spans="1:6" x14ac:dyDescent="0.2">
      <c r="C92" s="4"/>
    </row>
    <row r="93" spans="1:6" x14ac:dyDescent="0.2">
      <c r="C93" s="4"/>
    </row>
    <row r="94" spans="1:6" x14ac:dyDescent="0.2">
      <c r="B94" s="4"/>
      <c r="C94" s="4"/>
    </row>
    <row r="95" spans="1:6" x14ac:dyDescent="0.2">
      <c r="C95" s="4"/>
    </row>
    <row r="96" spans="1:6" x14ac:dyDescent="0.2">
      <c r="B96" s="4"/>
      <c r="C96" s="4"/>
    </row>
    <row r="97" spans="2:3" x14ac:dyDescent="0.2">
      <c r="B97" s="4"/>
      <c r="C97" s="4"/>
    </row>
    <row r="98" spans="2:3" x14ac:dyDescent="0.2">
      <c r="B98" s="4"/>
      <c r="C98" s="4"/>
    </row>
    <row r="99" spans="2:3" x14ac:dyDescent="0.2">
      <c r="B99" s="4"/>
      <c r="C99" s="4"/>
    </row>
    <row r="100" spans="2:3" x14ac:dyDescent="0.2">
      <c r="C100" s="4"/>
    </row>
    <row r="101" spans="2:3" x14ac:dyDescent="0.2">
      <c r="C101" s="4"/>
    </row>
    <row r="102" spans="2:3" x14ac:dyDescent="0.2">
      <c r="C102" s="4"/>
    </row>
    <row r="103" spans="2:3" x14ac:dyDescent="0.2">
      <c r="C103" s="4"/>
    </row>
    <row r="104" spans="2:3" x14ac:dyDescent="0.2">
      <c r="C104" s="4"/>
    </row>
    <row r="105" spans="2:3" x14ac:dyDescent="0.2">
      <c r="C105" s="4"/>
    </row>
    <row r="106" spans="2:3" x14ac:dyDescent="0.2">
      <c r="C106" s="4"/>
    </row>
    <row r="109" spans="2:3" x14ac:dyDescent="0.2">
      <c r="C109" s="4"/>
    </row>
    <row r="115" spans="2:3" x14ac:dyDescent="0.2">
      <c r="C115" s="4"/>
    </row>
    <row r="116" spans="2:3" x14ac:dyDescent="0.2">
      <c r="B116" s="4"/>
      <c r="C116" s="4"/>
    </row>
    <row r="118" spans="2:3" x14ac:dyDescent="0.2">
      <c r="B118" s="4"/>
      <c r="C118" s="4"/>
    </row>
    <row r="121" spans="2:3" x14ac:dyDescent="0.2">
      <c r="B121" s="4"/>
      <c r="C121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5"/>
  <dimension ref="A1:J85"/>
  <sheetViews>
    <sheetView tabSelected="1" topLeftCell="A61" zoomScale="74" zoomScaleNormal="74" workbookViewId="0">
      <selection activeCell="H61" sqref="H61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5.7109375" style="26" customWidth="1"/>
    <col min="4" max="4" width="17.5703125" style="26" customWidth="1"/>
    <col min="5" max="5" width="16.28515625" style="26" customWidth="1"/>
    <col min="6" max="6" width="16.140625" style="26" customWidth="1"/>
    <col min="7" max="7" width="14.140625" style="26" customWidth="1"/>
    <col min="8" max="8" width="13.28515625" style="26" customWidth="1"/>
    <col min="9" max="9" width="16.5703125" style="26" customWidth="1"/>
    <col min="10" max="16384" width="9.140625" style="26"/>
  </cols>
  <sheetData>
    <row r="1" spans="1:10" ht="24" customHeight="1" x14ac:dyDescent="0.25">
      <c r="A1" s="152" t="s">
        <v>55</v>
      </c>
      <c r="B1" s="152"/>
      <c r="C1" s="152"/>
      <c r="D1" s="152"/>
      <c r="E1" s="152"/>
      <c r="F1" s="25"/>
      <c r="G1" s="25"/>
      <c r="H1" s="25"/>
      <c r="I1" s="25"/>
      <c r="J1" s="25"/>
    </row>
    <row r="2" spans="1:10" ht="35.450000000000003" customHeight="1" x14ac:dyDescent="0.25">
      <c r="A2" s="153" t="s">
        <v>56</v>
      </c>
      <c r="B2" s="153"/>
      <c r="C2" s="153"/>
      <c r="D2" s="153"/>
      <c r="E2" s="153"/>
      <c r="F2" s="27"/>
      <c r="G2" s="27"/>
      <c r="H2" s="27"/>
      <c r="I2" s="27"/>
      <c r="J2" s="27"/>
    </row>
    <row r="3" spans="1:10" ht="15.75" customHeight="1" x14ac:dyDescent="0.25">
      <c r="A3" s="154" t="s">
        <v>94</v>
      </c>
      <c r="B3" s="154"/>
      <c r="C3" s="154"/>
      <c r="D3" s="154"/>
      <c r="E3" s="154"/>
      <c r="F3" s="27"/>
      <c r="G3" s="27"/>
      <c r="H3" s="27"/>
      <c r="I3" s="27"/>
      <c r="J3" s="27"/>
    </row>
    <row r="4" spans="1:10" ht="12.75" customHeight="1" x14ac:dyDescent="0.2">
      <c r="A4" s="155" t="s">
        <v>76</v>
      </c>
      <c r="B4" s="143" t="s">
        <v>8</v>
      </c>
      <c r="C4" s="143" t="s">
        <v>86</v>
      </c>
      <c r="D4" s="143" t="s">
        <v>91</v>
      </c>
      <c r="E4" s="148" t="s">
        <v>52</v>
      </c>
      <c r="F4" s="148" t="s">
        <v>92</v>
      </c>
      <c r="G4" s="148" t="s">
        <v>87</v>
      </c>
      <c r="H4" s="27"/>
      <c r="I4" s="27"/>
      <c r="J4" s="27"/>
    </row>
    <row r="5" spans="1:10" ht="58.9" customHeight="1" x14ac:dyDescent="0.2">
      <c r="A5" s="156"/>
      <c r="B5" s="158"/>
      <c r="C5" s="144"/>
      <c r="D5" s="147"/>
      <c r="E5" s="149"/>
      <c r="F5" s="149"/>
      <c r="G5" s="149"/>
      <c r="H5" s="27"/>
      <c r="I5" s="27"/>
      <c r="J5" s="27"/>
    </row>
    <row r="6" spans="1:10" ht="3.75" hidden="1" customHeight="1" x14ac:dyDescent="0.2">
      <c r="A6" s="156"/>
      <c r="B6" s="158"/>
      <c r="C6" s="145"/>
      <c r="D6" s="145"/>
      <c r="E6" s="150"/>
      <c r="F6" s="150"/>
      <c r="G6" s="150"/>
      <c r="H6" s="27"/>
      <c r="I6" s="27"/>
      <c r="J6" s="27"/>
    </row>
    <row r="7" spans="1:10" ht="5.45" customHeight="1" x14ac:dyDescent="0.2">
      <c r="A7" s="157"/>
      <c r="B7" s="159"/>
      <c r="C7" s="146"/>
      <c r="D7" s="146"/>
      <c r="E7" s="151"/>
      <c r="F7" s="151"/>
      <c r="G7" s="151"/>
      <c r="H7" s="27"/>
      <c r="I7" s="27"/>
      <c r="J7" s="27"/>
    </row>
    <row r="8" spans="1:10" ht="11.45" customHeight="1" x14ac:dyDescent="0.2">
      <c r="A8" s="95">
        <v>1</v>
      </c>
      <c r="B8" s="44">
        <v>2</v>
      </c>
      <c r="C8" s="45">
        <v>3</v>
      </c>
      <c r="D8" s="45">
        <v>4</v>
      </c>
      <c r="E8" s="45">
        <v>5</v>
      </c>
      <c r="F8" s="45">
        <v>6</v>
      </c>
      <c r="G8" s="45">
        <v>7</v>
      </c>
      <c r="H8" s="27"/>
      <c r="I8" s="27"/>
      <c r="J8" s="27"/>
    </row>
    <row r="9" spans="1:10" ht="25.15" customHeight="1" x14ac:dyDescent="0.2">
      <c r="A9" s="139" t="s">
        <v>88</v>
      </c>
      <c r="B9" s="140"/>
      <c r="C9" s="140"/>
      <c r="D9" s="140"/>
      <c r="E9" s="140"/>
      <c r="F9" s="141"/>
      <c r="G9" s="142"/>
      <c r="H9" s="27"/>
      <c r="I9" s="27"/>
      <c r="J9" s="27"/>
    </row>
    <row r="10" spans="1:10" ht="16.149999999999999" customHeight="1" x14ac:dyDescent="0.25">
      <c r="A10" s="36" t="s">
        <v>9</v>
      </c>
      <c r="B10" s="28">
        <v>10000000</v>
      </c>
      <c r="C10" s="65">
        <f>C11+C12+C13+C14+C15+C16+C17+C18+C19</f>
        <v>637163.81000000006</v>
      </c>
      <c r="D10" s="65">
        <f>D11+D12+D13+D14+D15+D16+D17+D18+D19</f>
        <v>263297.75300000003</v>
      </c>
      <c r="E10" s="65">
        <f>E11+E12+E13+E14+E15+E16+E17+E18+E19</f>
        <v>279689.10295999999</v>
      </c>
      <c r="F10" s="115">
        <f>E10/D10*100</f>
        <v>106.22540442264996</v>
      </c>
      <c r="G10" s="116">
        <f>G11+G12+G13+G14+G15+G16+G17+G18+G19</f>
        <v>2161.3898000000004</v>
      </c>
      <c r="H10" s="29"/>
      <c r="I10" s="39"/>
      <c r="J10" s="27"/>
    </row>
    <row r="11" spans="1:10" ht="15.6" customHeight="1" x14ac:dyDescent="0.25">
      <c r="A11" s="46" t="s">
        <v>42</v>
      </c>
      <c r="B11" s="31">
        <v>11010000</v>
      </c>
      <c r="C11" s="54">
        <v>341324.79999999999</v>
      </c>
      <c r="D11" s="54">
        <v>142195.739</v>
      </c>
      <c r="E11" s="64">
        <f>вихідна!C10/1000</f>
        <v>143944.07027</v>
      </c>
      <c r="F11" s="115">
        <f>E11/D11*100</f>
        <v>101.22952437414456</v>
      </c>
      <c r="G11" s="116">
        <f>вихідна!B10/1000</f>
        <v>1826.3875500000001</v>
      </c>
      <c r="H11" s="30">
        <f>E11-D11</f>
        <v>1748.3312699999951</v>
      </c>
      <c r="I11" s="30"/>
      <c r="J11" s="29"/>
    </row>
    <row r="12" spans="1:10" ht="16.5" customHeight="1" x14ac:dyDescent="0.25">
      <c r="A12" s="46" t="s">
        <v>10</v>
      </c>
      <c r="B12" s="31">
        <v>11020000</v>
      </c>
      <c r="C12" s="54">
        <v>700</v>
      </c>
      <c r="D12" s="54">
        <v>339.5</v>
      </c>
      <c r="E12" s="64">
        <f>(вихідна!C12)/1000</f>
        <v>389.33800000000002</v>
      </c>
      <c r="F12" s="115">
        <f>E12/D12*100</f>
        <v>114.679823269514</v>
      </c>
      <c r="G12" s="116">
        <f>вихідна!B11/1000</f>
        <v>0</v>
      </c>
      <c r="H12" s="30">
        <f t="shared" ref="H12:H75" si="0">E12-D12</f>
        <v>49.838000000000022</v>
      </c>
      <c r="I12" s="30"/>
      <c r="J12" s="25"/>
    </row>
    <row r="13" spans="1:10" ht="24" customHeight="1" x14ac:dyDescent="0.25">
      <c r="A13" s="46" t="s">
        <v>60</v>
      </c>
      <c r="B13" s="31">
        <v>13010000</v>
      </c>
      <c r="C13" s="54">
        <v>840.7</v>
      </c>
      <c r="D13" s="54">
        <v>304.08</v>
      </c>
      <c r="E13" s="64">
        <f>(вихідна!C14+вихідна!C13)/1000</f>
        <v>379.87968000000001</v>
      </c>
      <c r="F13" s="115">
        <f t="shared" ref="F13:F52" si="1">E13/D13*100</f>
        <v>124.92754538279401</v>
      </c>
      <c r="G13" s="116">
        <f>(вихідна!B13+вихідна!B14)/1000</f>
        <v>0</v>
      </c>
      <c r="H13" s="30">
        <f t="shared" si="0"/>
        <v>75.799680000000023</v>
      </c>
      <c r="I13" s="30"/>
      <c r="J13" s="25"/>
    </row>
    <row r="14" spans="1:10" ht="19.899999999999999" customHeight="1" x14ac:dyDescent="0.25">
      <c r="A14" s="46" t="s">
        <v>77</v>
      </c>
      <c r="B14" s="31">
        <v>13030100</v>
      </c>
      <c r="C14" s="54">
        <v>77.7</v>
      </c>
      <c r="D14" s="54">
        <v>36.68</v>
      </c>
      <c r="E14" s="64">
        <f>вихідна!C15/1000</f>
        <v>43.257269999999998</v>
      </c>
      <c r="F14" s="115">
        <f t="shared" si="1"/>
        <v>117.93148854961832</v>
      </c>
      <c r="G14" s="116">
        <f>вихідна!B15/1000</f>
        <v>0</v>
      </c>
      <c r="H14" s="30">
        <f t="shared" si="0"/>
        <v>6.5772699999999986</v>
      </c>
      <c r="I14" s="30"/>
      <c r="J14" s="25"/>
    </row>
    <row r="15" spans="1:10" ht="18.600000000000001" customHeight="1" x14ac:dyDescent="0.25">
      <c r="A15" s="46" t="s">
        <v>70</v>
      </c>
      <c r="B15" s="31">
        <v>14021900</v>
      </c>
      <c r="C15" s="54">
        <v>5503.88</v>
      </c>
      <c r="D15" s="54">
        <v>2099.1999999999998</v>
      </c>
      <c r="E15" s="64">
        <f>вихідна!C16/1000</f>
        <v>1882.15083</v>
      </c>
      <c r="F15" s="115">
        <f t="shared" si="1"/>
        <v>89.660386337652454</v>
      </c>
      <c r="G15" s="116">
        <f>вихідна!B16/1000</f>
        <v>3.24586</v>
      </c>
      <c r="H15" s="30">
        <f t="shared" si="0"/>
        <v>-217.04916999999978</v>
      </c>
      <c r="I15" s="30"/>
      <c r="J15" s="25"/>
    </row>
    <row r="16" spans="1:10" ht="31.15" customHeight="1" x14ac:dyDescent="0.25">
      <c r="A16" s="46" t="s">
        <v>67</v>
      </c>
      <c r="B16" s="31">
        <v>14031900</v>
      </c>
      <c r="C16" s="54">
        <v>26358.27</v>
      </c>
      <c r="D16" s="54">
        <v>10086.15</v>
      </c>
      <c r="E16" s="129">
        <f>вихідна!C17/1000</f>
        <v>10383.36076</v>
      </c>
      <c r="F16" s="115">
        <f>E16/D16*100</f>
        <v>102.94672159347225</v>
      </c>
      <c r="G16" s="116">
        <f>вихідна!B17/1000</f>
        <v>93.773910000000001</v>
      </c>
      <c r="H16" s="30">
        <f t="shared" si="0"/>
        <v>297.21075999999994</v>
      </c>
      <c r="I16" s="30"/>
      <c r="J16" s="25"/>
    </row>
    <row r="17" spans="1:10" ht="52.15" customHeight="1" x14ac:dyDescent="0.25">
      <c r="A17" s="89" t="s">
        <v>80</v>
      </c>
      <c r="B17" s="31">
        <v>14040100</v>
      </c>
      <c r="C17" s="54">
        <v>33545.67</v>
      </c>
      <c r="D17" s="54">
        <v>11028.13</v>
      </c>
      <c r="E17" s="64">
        <f>вихідна!C18/1000</f>
        <v>10760.941449999998</v>
      </c>
      <c r="F17" s="115">
        <f>E17/D17*100</f>
        <v>97.577208919372538</v>
      </c>
      <c r="G17" s="116">
        <f>вихідна!B18/1000</f>
        <v>1.3818499999999998</v>
      </c>
      <c r="H17" s="30">
        <f t="shared" si="0"/>
        <v>-267.18855000000076</v>
      </c>
      <c r="I17" s="27"/>
      <c r="J17" s="27"/>
    </row>
    <row r="18" spans="1:10" ht="51" customHeight="1" x14ac:dyDescent="0.25">
      <c r="A18" s="46" t="s">
        <v>81</v>
      </c>
      <c r="B18" s="31">
        <v>14040200</v>
      </c>
      <c r="C18" s="54">
        <v>18840.75</v>
      </c>
      <c r="D18" s="54">
        <v>8993.6</v>
      </c>
      <c r="E18" s="64">
        <f>вихідна!C19/1000</f>
        <v>9487.8356000000003</v>
      </c>
      <c r="F18" s="115">
        <f t="shared" si="1"/>
        <v>105.49541451698985</v>
      </c>
      <c r="G18" s="116">
        <f>вихідна!B19/1000</f>
        <v>0</v>
      </c>
      <c r="H18" s="30">
        <f t="shared" si="0"/>
        <v>494.23559999999998</v>
      </c>
      <c r="I18" s="27"/>
      <c r="J18" s="27"/>
    </row>
    <row r="19" spans="1:10" ht="15" x14ac:dyDescent="0.2">
      <c r="A19" s="46" t="s">
        <v>11</v>
      </c>
      <c r="B19" s="31">
        <v>18000000</v>
      </c>
      <c r="C19" s="67">
        <f>SUM(C20,C31:C33)</f>
        <v>209972.04</v>
      </c>
      <c r="D19" s="67">
        <f>SUM(D20,D31:D33)</f>
        <v>88214.673999999999</v>
      </c>
      <c r="E19" s="67">
        <f>SUM(E20,E31:E33)</f>
        <v>102418.26909999999</v>
      </c>
      <c r="F19" s="115">
        <f t="shared" si="1"/>
        <v>116.10117053768174</v>
      </c>
      <c r="G19" s="125">
        <f>SUM(G20,G31:G33)</f>
        <v>236.60063</v>
      </c>
      <c r="H19" s="30">
        <f t="shared" si="0"/>
        <v>14203.595099999991</v>
      </c>
      <c r="I19" s="27"/>
      <c r="J19" s="27"/>
    </row>
    <row r="20" spans="1:10" ht="12" customHeight="1" x14ac:dyDescent="0.25">
      <c r="A20" s="48" t="s">
        <v>37</v>
      </c>
      <c r="B20" s="31">
        <v>18010000</v>
      </c>
      <c r="C20" s="67">
        <f>SUM(C21:C30)</f>
        <v>80354.950000000012</v>
      </c>
      <c r="D20" s="67">
        <f>SUM(D21:D30)</f>
        <v>29948.53</v>
      </c>
      <c r="E20" s="67">
        <f>SUM(E21:E30)</f>
        <v>32638.271059999999</v>
      </c>
      <c r="F20" s="115">
        <f t="shared" si="1"/>
        <v>108.98121229990254</v>
      </c>
      <c r="G20" s="116">
        <f>SUM(G21:G30)</f>
        <v>97.855289999999997</v>
      </c>
      <c r="H20" s="30">
        <f t="shared" si="0"/>
        <v>2689.7410600000003</v>
      </c>
      <c r="I20" s="27"/>
      <c r="J20" s="27"/>
    </row>
    <row r="21" spans="1:10" ht="25.9" customHeight="1" x14ac:dyDescent="0.25">
      <c r="A21" s="47" t="s">
        <v>39</v>
      </c>
      <c r="B21" s="31">
        <v>18010100</v>
      </c>
      <c r="C21" s="54">
        <v>84.3</v>
      </c>
      <c r="D21" s="54">
        <v>37.76</v>
      </c>
      <c r="E21" s="54">
        <f>вихідна!C21/1000</f>
        <v>24.785799999999998</v>
      </c>
      <c r="F21" s="115">
        <f t="shared" si="1"/>
        <v>65.64036016949153</v>
      </c>
      <c r="G21" s="116">
        <f>вихідна!B21/1000</f>
        <v>0</v>
      </c>
      <c r="H21" s="30">
        <f t="shared" si="0"/>
        <v>-12.9742</v>
      </c>
      <c r="I21" s="27"/>
      <c r="J21" s="27"/>
    </row>
    <row r="22" spans="1:10" ht="28.5" customHeight="1" x14ac:dyDescent="0.25">
      <c r="A22" s="47" t="s">
        <v>38</v>
      </c>
      <c r="B22" s="31">
        <v>18010200</v>
      </c>
      <c r="C22" s="54">
        <v>5800.12</v>
      </c>
      <c r="D22" s="54">
        <v>2272.34</v>
      </c>
      <c r="E22" s="54">
        <f>вихідна!C22/1000</f>
        <v>2312.5312200000003</v>
      </c>
      <c r="F22" s="115">
        <f t="shared" si="1"/>
        <v>101.76871506904777</v>
      </c>
      <c r="G22" s="116">
        <f>вихідна!B22/1000</f>
        <v>13.498089999999999</v>
      </c>
      <c r="H22" s="30">
        <f t="shared" si="0"/>
        <v>40.191220000000158</v>
      </c>
      <c r="I22" s="27"/>
      <c r="J22" s="27"/>
    </row>
    <row r="23" spans="1:10" ht="28.5" customHeight="1" x14ac:dyDescent="0.25">
      <c r="A23" s="47" t="s">
        <v>40</v>
      </c>
      <c r="B23" s="31">
        <v>18010300</v>
      </c>
      <c r="C23" s="54">
        <v>7505.61</v>
      </c>
      <c r="D23" s="54">
        <v>1842.87</v>
      </c>
      <c r="E23" s="54">
        <f>вихідна!C23/1000</f>
        <v>2438.3543199999999</v>
      </c>
      <c r="F23" s="115">
        <f t="shared" si="1"/>
        <v>132.31287719698079</v>
      </c>
      <c r="G23" s="116">
        <f>вихідна!B23/1000</f>
        <v>12.54617</v>
      </c>
      <c r="H23" s="30">
        <f t="shared" si="0"/>
        <v>595.48432000000003</v>
      </c>
      <c r="I23" s="27"/>
      <c r="J23" s="27"/>
    </row>
    <row r="24" spans="1:10" ht="28.15" customHeight="1" x14ac:dyDescent="0.25">
      <c r="A24" s="47" t="s">
        <v>41</v>
      </c>
      <c r="B24" s="31">
        <v>18010400</v>
      </c>
      <c r="C24" s="54">
        <v>10920.84</v>
      </c>
      <c r="D24" s="54">
        <v>4922.3</v>
      </c>
      <c r="E24" s="54">
        <f>вихідна!C24/1000</f>
        <v>4873.8397500000001</v>
      </c>
      <c r="F24" s="115">
        <f t="shared" si="1"/>
        <v>99.01549580480669</v>
      </c>
      <c r="G24" s="116">
        <f>вихідна!B24/1000</f>
        <v>0</v>
      </c>
      <c r="H24" s="30">
        <f t="shared" si="0"/>
        <v>-48.460250000000087</v>
      </c>
      <c r="I24" s="27"/>
      <c r="J24" s="27"/>
    </row>
    <row r="25" spans="1:10" ht="15.75" customHeight="1" x14ac:dyDescent="0.25">
      <c r="A25" s="47" t="s">
        <v>43</v>
      </c>
      <c r="B25" s="31">
        <v>18010500</v>
      </c>
      <c r="C25" s="54">
        <v>31210.560000000001</v>
      </c>
      <c r="D25" s="54">
        <v>11664.16</v>
      </c>
      <c r="E25" s="54">
        <f>вихідна!C26/1000</f>
        <v>12525.515670000001</v>
      </c>
      <c r="F25" s="115">
        <f t="shared" si="1"/>
        <v>107.38463524162907</v>
      </c>
      <c r="G25" s="116">
        <f>вихідна!B26/1000</f>
        <v>18.362349999999999</v>
      </c>
      <c r="H25" s="30">
        <f t="shared" si="0"/>
        <v>861.35567000000083</v>
      </c>
      <c r="I25" s="27"/>
      <c r="J25" s="27"/>
    </row>
    <row r="26" spans="1:10" ht="15.75" customHeight="1" x14ac:dyDescent="0.25">
      <c r="A26" s="47" t="s">
        <v>44</v>
      </c>
      <c r="B26" s="31">
        <v>18010600</v>
      </c>
      <c r="C26" s="54">
        <v>16827.310000000001</v>
      </c>
      <c r="D26" s="54">
        <v>6682.8</v>
      </c>
      <c r="E26" s="54">
        <f>вихідна!C27/1000</f>
        <v>7133.7831399999995</v>
      </c>
      <c r="F26" s="115">
        <f t="shared" si="1"/>
        <v>106.74841593344107</v>
      </c>
      <c r="G26" s="116">
        <f>вихідна!B27/1000</f>
        <v>0</v>
      </c>
      <c r="H26" s="30">
        <f t="shared" si="0"/>
        <v>450.98313999999937</v>
      </c>
      <c r="I26" s="27"/>
      <c r="J26" s="27"/>
    </row>
    <row r="27" spans="1:10" ht="16.5" customHeight="1" x14ac:dyDescent="0.25">
      <c r="A27" s="47" t="s">
        <v>45</v>
      </c>
      <c r="B27" s="31">
        <v>18010700</v>
      </c>
      <c r="C27" s="54">
        <v>4036.69</v>
      </c>
      <c r="D27" s="54">
        <v>873.22</v>
      </c>
      <c r="E27" s="54">
        <f>вихідна!C28/1000</f>
        <v>1333.3217299999999</v>
      </c>
      <c r="F27" s="115">
        <f t="shared" si="1"/>
        <v>152.69024186344791</v>
      </c>
      <c r="G27" s="116">
        <f>вихідна!B28/1000</f>
        <v>4.3932099999999998</v>
      </c>
      <c r="H27" s="30">
        <f t="shared" si="0"/>
        <v>460.10172999999986</v>
      </c>
      <c r="I27" s="27"/>
      <c r="J27" s="27"/>
    </row>
    <row r="28" spans="1:10" ht="12" customHeight="1" x14ac:dyDescent="0.25">
      <c r="A28" s="47" t="s">
        <v>46</v>
      </c>
      <c r="B28" s="31">
        <v>18010900</v>
      </c>
      <c r="C28" s="54">
        <v>3810.52</v>
      </c>
      <c r="D28" s="54">
        <v>1579.83</v>
      </c>
      <c r="E28" s="54">
        <f>вихідна!C29/1000</f>
        <v>1908.3269299999999</v>
      </c>
      <c r="F28" s="115">
        <f t="shared" si="1"/>
        <v>120.79318217782927</v>
      </c>
      <c r="G28" s="116">
        <f>вихідна!B29/1000</f>
        <v>49.05547</v>
      </c>
      <c r="H28" s="30">
        <f t="shared" si="0"/>
        <v>328.49693000000002</v>
      </c>
      <c r="I28" s="27"/>
      <c r="J28" s="27"/>
    </row>
    <row r="29" spans="1:10" ht="16.5" customHeight="1" x14ac:dyDescent="0.25">
      <c r="A29" s="47" t="s">
        <v>47</v>
      </c>
      <c r="B29" s="31">
        <v>18011000</v>
      </c>
      <c r="C29" s="54">
        <v>84</v>
      </c>
      <c r="D29" s="54">
        <v>42</v>
      </c>
      <c r="E29" s="54">
        <f>вихідна!C30/1000</f>
        <v>25</v>
      </c>
      <c r="F29" s="115">
        <f t="shared" si="1"/>
        <v>59.523809523809526</v>
      </c>
      <c r="G29" s="116">
        <f>вихідна!B30/1000</f>
        <v>0</v>
      </c>
      <c r="H29" s="30">
        <f t="shared" si="0"/>
        <v>-17</v>
      </c>
      <c r="I29" s="27"/>
      <c r="J29" s="27"/>
    </row>
    <row r="30" spans="1:10" ht="16.5" customHeight="1" x14ac:dyDescent="0.25">
      <c r="A30" s="47" t="s">
        <v>48</v>
      </c>
      <c r="B30" s="31">
        <v>18011100</v>
      </c>
      <c r="C30" s="54">
        <v>75</v>
      </c>
      <c r="D30" s="54">
        <v>31.25</v>
      </c>
      <c r="E30" s="66">
        <f>вихідна!C31/1000</f>
        <v>62.8125</v>
      </c>
      <c r="F30" s="115">
        <f t="shared" si="1"/>
        <v>200.99999999999997</v>
      </c>
      <c r="G30" s="116">
        <f>вихідна!B31/1000</f>
        <v>0</v>
      </c>
      <c r="H30" s="30">
        <f t="shared" si="0"/>
        <v>31.5625</v>
      </c>
      <c r="I30" s="27"/>
      <c r="J30" s="27"/>
    </row>
    <row r="31" spans="1:10" ht="16.5" customHeight="1" x14ac:dyDescent="0.25">
      <c r="A31" s="47" t="s">
        <v>12</v>
      </c>
      <c r="B31" s="31">
        <v>18020000</v>
      </c>
      <c r="C31" s="54">
        <v>264</v>
      </c>
      <c r="D31" s="54">
        <v>110</v>
      </c>
      <c r="E31" s="64">
        <f>вихідна!C34/1000</f>
        <v>157.30000000000001</v>
      </c>
      <c r="F31" s="115">
        <f t="shared" si="1"/>
        <v>143.00000000000003</v>
      </c>
      <c r="G31" s="116">
        <f>вихідна!B33/1000</f>
        <v>0</v>
      </c>
      <c r="H31" s="30">
        <f t="shared" si="0"/>
        <v>47.300000000000011</v>
      </c>
      <c r="I31" s="27"/>
      <c r="J31" s="27"/>
    </row>
    <row r="32" spans="1:10" ht="14.25" customHeight="1" x14ac:dyDescent="0.25">
      <c r="A32" s="47" t="s">
        <v>31</v>
      </c>
      <c r="B32" s="31">
        <v>18030000</v>
      </c>
      <c r="C32" s="54">
        <v>228</v>
      </c>
      <c r="D32" s="54">
        <v>85.67</v>
      </c>
      <c r="E32" s="64">
        <f>вихідна!C35/1000</f>
        <v>97.889789999999991</v>
      </c>
      <c r="F32" s="115">
        <f t="shared" si="1"/>
        <v>114.26379129216761</v>
      </c>
      <c r="G32" s="116">
        <f>(вихідна!B36+вихідна!B37)/1000</f>
        <v>0</v>
      </c>
      <c r="H32" s="30">
        <f t="shared" si="0"/>
        <v>12.219789999999989</v>
      </c>
      <c r="I32" s="39"/>
      <c r="J32" s="27"/>
    </row>
    <row r="33" spans="1:10" ht="17.25" customHeight="1" x14ac:dyDescent="0.25">
      <c r="A33" s="47" t="s">
        <v>21</v>
      </c>
      <c r="B33" s="31">
        <v>18050000</v>
      </c>
      <c r="C33" s="54">
        <v>129125.09</v>
      </c>
      <c r="D33" s="54">
        <v>58070.474000000002</v>
      </c>
      <c r="E33" s="64">
        <f>вихідна!C41/1000</f>
        <v>69524.808249999987</v>
      </c>
      <c r="F33" s="115">
        <f t="shared" si="1"/>
        <v>119.72488505948822</v>
      </c>
      <c r="G33" s="116">
        <f>вихідна!B41/1000</f>
        <v>138.74534</v>
      </c>
      <c r="H33" s="30">
        <f t="shared" si="0"/>
        <v>11454.334249999985</v>
      </c>
      <c r="I33" s="27"/>
      <c r="J33" s="27"/>
    </row>
    <row r="34" spans="1:10" ht="30.75" customHeight="1" x14ac:dyDescent="0.25">
      <c r="A34" s="36" t="s">
        <v>89</v>
      </c>
      <c r="B34" s="28">
        <v>20000000</v>
      </c>
      <c r="C34" s="65">
        <f>SUM(C35,C41,C48)</f>
        <v>15056.782000000003</v>
      </c>
      <c r="D34" s="65">
        <f>SUM(D35,D41,D48)</f>
        <v>6533.4350000000004</v>
      </c>
      <c r="E34" s="65">
        <f>SUM(E35,E41,E48)</f>
        <v>8850.1167499999992</v>
      </c>
      <c r="F34" s="115">
        <f t="shared" si="1"/>
        <v>135.4588627574928</v>
      </c>
      <c r="G34" s="116">
        <f>SUM(G35,G41,G48)</f>
        <v>103.25561999999999</v>
      </c>
      <c r="H34" s="30">
        <f t="shared" si="0"/>
        <v>2316.6817499999988</v>
      </c>
      <c r="I34" s="27"/>
      <c r="J34" s="27"/>
    </row>
    <row r="35" spans="1:10" ht="39" customHeight="1" x14ac:dyDescent="0.25">
      <c r="A35" s="36" t="s">
        <v>14</v>
      </c>
      <c r="B35" s="31">
        <v>21000000</v>
      </c>
      <c r="C35" s="66">
        <f>SUM(C36:C40)</f>
        <v>1217.172</v>
      </c>
      <c r="D35" s="66">
        <f>SUM(D36:D40)</f>
        <v>600.86500000000001</v>
      </c>
      <c r="E35" s="66">
        <f>E36+E37+E38+E39+E40</f>
        <v>531.39798999999994</v>
      </c>
      <c r="F35" s="115">
        <f t="shared" si="1"/>
        <v>88.43883235002869</v>
      </c>
      <c r="G35" s="116">
        <f>G36+G37+G38+G39+G40</f>
        <v>1.3839100000000002</v>
      </c>
      <c r="H35" s="30">
        <f t="shared" si="0"/>
        <v>-69.467010000000073</v>
      </c>
      <c r="I35" s="27"/>
      <c r="J35" s="27"/>
    </row>
    <row r="36" spans="1:10" ht="52.9" customHeight="1" x14ac:dyDescent="0.25">
      <c r="A36" s="47" t="s">
        <v>75</v>
      </c>
      <c r="B36" s="31">
        <v>21010301</v>
      </c>
      <c r="C36" s="66">
        <v>37.1</v>
      </c>
      <c r="D36" s="66">
        <v>18.55</v>
      </c>
      <c r="E36" s="66">
        <f>вихідна!C42/1000</f>
        <v>-38.020389999999999</v>
      </c>
      <c r="F36" s="115"/>
      <c r="G36" s="116"/>
      <c r="H36" s="30">
        <f t="shared" si="0"/>
        <v>-56.570390000000003</v>
      </c>
      <c r="I36" s="27"/>
      <c r="J36" s="27"/>
    </row>
    <row r="37" spans="1:10" ht="18" customHeight="1" x14ac:dyDescent="0.25">
      <c r="A37" s="47" t="s">
        <v>15</v>
      </c>
      <c r="B37" s="31">
        <v>21081100</v>
      </c>
      <c r="C37" s="54">
        <v>112.072</v>
      </c>
      <c r="D37" s="54">
        <v>31.335000000000001</v>
      </c>
      <c r="E37" s="64">
        <f>вихідна!C44/1000</f>
        <v>61.938050000000004</v>
      </c>
      <c r="F37" s="115">
        <f t="shared" si="1"/>
        <v>197.66411361097815</v>
      </c>
      <c r="G37" s="116">
        <f>вихідна!B44/1000</f>
        <v>0.34</v>
      </c>
      <c r="H37" s="30">
        <f t="shared" si="0"/>
        <v>30.603050000000003</v>
      </c>
      <c r="I37" s="27"/>
      <c r="J37" s="27"/>
    </row>
    <row r="38" spans="1:10" ht="54.6" customHeight="1" x14ac:dyDescent="0.25">
      <c r="A38" s="47" t="s">
        <v>90</v>
      </c>
      <c r="B38" s="31">
        <v>21081500</v>
      </c>
      <c r="C38" s="54">
        <v>455</v>
      </c>
      <c r="D38" s="54">
        <v>269</v>
      </c>
      <c r="E38" s="64">
        <f>вихідна!C45/1000</f>
        <v>293.24104999999997</v>
      </c>
      <c r="F38" s="115">
        <f t="shared" si="1"/>
        <v>109.01154275092937</v>
      </c>
      <c r="G38" s="116">
        <f>вихідна!B45/1000</f>
        <v>0</v>
      </c>
      <c r="H38" s="30">
        <f t="shared" si="0"/>
        <v>24.241049999999973</v>
      </c>
      <c r="I38" s="27"/>
      <c r="J38" s="27"/>
    </row>
    <row r="39" spans="1:10" ht="18.75" customHeight="1" x14ac:dyDescent="0.25">
      <c r="A39" s="47" t="s">
        <v>74</v>
      </c>
      <c r="B39" s="31">
        <v>21081700</v>
      </c>
      <c r="C39" s="54">
        <v>405.2</v>
      </c>
      <c r="D39" s="128">
        <v>196.4</v>
      </c>
      <c r="E39" s="64">
        <f>вихідна!C46/1000</f>
        <v>174.80736999999999</v>
      </c>
      <c r="F39" s="115">
        <f t="shared" si="1"/>
        <v>89.005789205702641</v>
      </c>
      <c r="G39" s="116">
        <f>вихідна!B46/1000</f>
        <v>0</v>
      </c>
      <c r="H39" s="30">
        <f t="shared" si="0"/>
        <v>-21.592630000000014</v>
      </c>
      <c r="I39" s="27"/>
      <c r="J39" s="27"/>
    </row>
    <row r="40" spans="1:10" ht="28.15" customHeight="1" x14ac:dyDescent="0.25">
      <c r="A40" s="91" t="s">
        <v>82</v>
      </c>
      <c r="B40" s="31">
        <v>21081800</v>
      </c>
      <c r="C40" s="54">
        <v>207.8</v>
      </c>
      <c r="D40" s="54">
        <v>85.58</v>
      </c>
      <c r="E40" s="64">
        <f>вихідна!C47/1000</f>
        <v>39.431910000000002</v>
      </c>
      <c r="F40" s="115">
        <f>E40/D40*100</f>
        <v>46.076080860014024</v>
      </c>
      <c r="G40" s="116">
        <f>вихідна!B47/1000</f>
        <v>1.0439100000000001</v>
      </c>
      <c r="H40" s="30">
        <f t="shared" si="0"/>
        <v>-46.148089999999996</v>
      </c>
      <c r="I40" s="27"/>
      <c r="J40" s="27"/>
    </row>
    <row r="41" spans="1:10" ht="15" customHeight="1" x14ac:dyDescent="0.25">
      <c r="A41" s="46" t="s">
        <v>49</v>
      </c>
      <c r="B41" s="31">
        <v>22000000</v>
      </c>
      <c r="C41" s="65">
        <f>C42+C43+C44+C45+C46+C47</f>
        <v>11864.440000000002</v>
      </c>
      <c r="D41" s="65">
        <f>D42+D43+D44+D45+D46+D47</f>
        <v>5026.2700000000004</v>
      </c>
      <c r="E41" s="65">
        <f>E42+E43+E44+E45+E46+E47</f>
        <v>6774.4194900000002</v>
      </c>
      <c r="F41" s="115">
        <f>E41/D41*100</f>
        <v>134.78025434367831</v>
      </c>
      <c r="G41" s="116">
        <f>G42+G43+G44+G45+G46+G47</f>
        <v>101.87170999999999</v>
      </c>
      <c r="H41" s="30">
        <f t="shared" si="0"/>
        <v>1748.1494899999998</v>
      </c>
      <c r="I41" s="27"/>
      <c r="J41" s="27"/>
    </row>
    <row r="42" spans="1:10" ht="43.5" customHeight="1" x14ac:dyDescent="0.25">
      <c r="A42" s="56" t="s">
        <v>62</v>
      </c>
      <c r="B42" s="31">
        <v>22010300</v>
      </c>
      <c r="C42" s="66">
        <v>235.61</v>
      </c>
      <c r="D42" s="66">
        <v>90.71</v>
      </c>
      <c r="E42" s="66">
        <f>вихідна!C48/1000</f>
        <v>97.06</v>
      </c>
      <c r="F42" s="115">
        <f t="shared" si="1"/>
        <v>107.00033072428619</v>
      </c>
      <c r="G42" s="116">
        <f>вихідна!B48/1000</f>
        <v>0</v>
      </c>
      <c r="H42" s="30">
        <f t="shared" si="0"/>
        <v>6.3500000000000085</v>
      </c>
      <c r="I42" s="27"/>
      <c r="J42" s="27"/>
    </row>
    <row r="43" spans="1:10" ht="23.25" customHeight="1" x14ac:dyDescent="0.25">
      <c r="A43" s="47" t="s">
        <v>50</v>
      </c>
      <c r="B43" s="31">
        <v>22012500</v>
      </c>
      <c r="C43" s="54">
        <v>9510.23</v>
      </c>
      <c r="D43" s="54">
        <v>4043.44</v>
      </c>
      <c r="E43" s="66">
        <f>вихідна!C49/1000</f>
        <v>5559.8903</v>
      </c>
      <c r="F43" s="115">
        <f t="shared" si="1"/>
        <v>137.50396444611519</v>
      </c>
      <c r="G43" s="116">
        <f>вихідна!B49/1000</f>
        <v>96.604240000000004</v>
      </c>
      <c r="H43" s="30">
        <f t="shared" si="0"/>
        <v>1516.4503</v>
      </c>
      <c r="I43" s="27"/>
      <c r="J43" s="27"/>
    </row>
    <row r="44" spans="1:10" ht="41.25" customHeight="1" x14ac:dyDescent="0.25">
      <c r="A44" s="56" t="s">
        <v>64</v>
      </c>
      <c r="B44" s="31">
        <v>22012600</v>
      </c>
      <c r="C44" s="54">
        <v>1220.3499999999999</v>
      </c>
      <c r="D44" s="54">
        <v>525.1</v>
      </c>
      <c r="E44" s="66">
        <f>вихідна!C50/1000</f>
        <v>632.11400000000003</v>
      </c>
      <c r="F44" s="115">
        <f t="shared" si="1"/>
        <v>120.37973719291564</v>
      </c>
      <c r="G44" s="116">
        <f>вихідна!B50/1000</f>
        <v>5.0999999999999996</v>
      </c>
      <c r="H44" s="30">
        <f t="shared" si="0"/>
        <v>107.01400000000001</v>
      </c>
      <c r="I44" s="27"/>
      <c r="J44" s="27"/>
    </row>
    <row r="45" spans="1:10" ht="79.5" customHeight="1" x14ac:dyDescent="0.25">
      <c r="A45" s="56" t="s">
        <v>63</v>
      </c>
      <c r="B45" s="31">
        <v>22012900</v>
      </c>
      <c r="C45" s="54">
        <v>16.45</v>
      </c>
      <c r="D45" s="54">
        <v>2.1</v>
      </c>
      <c r="E45" s="66">
        <f>вихідна!C51/1000</f>
        <v>10.9</v>
      </c>
      <c r="F45" s="115"/>
      <c r="G45" s="116">
        <f>вихідна!B51/1000</f>
        <v>0</v>
      </c>
      <c r="H45" s="30">
        <f t="shared" si="0"/>
        <v>8.8000000000000007</v>
      </c>
      <c r="I45" s="27"/>
      <c r="J45" s="27"/>
    </row>
    <row r="46" spans="1:10" ht="40.5" customHeight="1" x14ac:dyDescent="0.25">
      <c r="A46" s="57" t="s">
        <v>16</v>
      </c>
      <c r="B46" s="31">
        <v>22080400</v>
      </c>
      <c r="C46" s="54">
        <v>750.6</v>
      </c>
      <c r="D46" s="54">
        <v>312.75</v>
      </c>
      <c r="E46" s="66">
        <f>вихідна!C53/1000</f>
        <v>408.22010999999998</v>
      </c>
      <c r="F46" s="115">
        <f t="shared" si="1"/>
        <v>130.52601438848922</v>
      </c>
      <c r="G46" s="116">
        <f>вихідна!B52/1000</f>
        <v>0</v>
      </c>
      <c r="H46" s="30">
        <f t="shared" si="0"/>
        <v>95.470109999999977</v>
      </c>
      <c r="I46" s="27"/>
      <c r="J46" s="27"/>
    </row>
    <row r="47" spans="1:10" ht="31.15" customHeight="1" x14ac:dyDescent="0.25">
      <c r="A47" s="47" t="s">
        <v>17</v>
      </c>
      <c r="B47" s="31">
        <v>22090000</v>
      </c>
      <c r="C47" s="54">
        <v>131.19999999999999</v>
      </c>
      <c r="D47" s="54">
        <v>52.17</v>
      </c>
      <c r="E47" s="64">
        <f>вихідна!C56/1000</f>
        <v>66.235079999999996</v>
      </c>
      <c r="F47" s="115">
        <f t="shared" si="1"/>
        <v>126.96009200690051</v>
      </c>
      <c r="G47" s="116">
        <f>вихідна!B56/1000</f>
        <v>0.16747000000000001</v>
      </c>
      <c r="H47" s="30">
        <f t="shared" si="0"/>
        <v>14.065079999999995</v>
      </c>
      <c r="I47" s="27"/>
      <c r="J47" s="27"/>
    </row>
    <row r="48" spans="1:10" ht="29.45" customHeight="1" x14ac:dyDescent="0.25">
      <c r="A48" s="36" t="s">
        <v>18</v>
      </c>
      <c r="B48" s="31">
        <v>24000000</v>
      </c>
      <c r="C48" s="54">
        <v>1975.17</v>
      </c>
      <c r="D48" s="54">
        <v>906.3</v>
      </c>
      <c r="E48" s="64">
        <f>(вихідна!C57)/1000</f>
        <v>1544.29927</v>
      </c>
      <c r="F48" s="115">
        <f t="shared" si="1"/>
        <v>170.39603552907428</v>
      </c>
      <c r="G48" s="116">
        <f>вихідна!B57/1000</f>
        <v>0</v>
      </c>
      <c r="H48" s="30">
        <f t="shared" si="0"/>
        <v>637.99927000000002</v>
      </c>
      <c r="I48" s="27"/>
      <c r="J48" s="27"/>
    </row>
    <row r="49" spans="1:10" ht="31.9" customHeight="1" x14ac:dyDescent="0.25">
      <c r="A49" s="36" t="s">
        <v>19</v>
      </c>
      <c r="B49" s="28">
        <v>30000000</v>
      </c>
      <c r="C49" s="64">
        <f>C50+C51</f>
        <v>7.1</v>
      </c>
      <c r="D49" s="64">
        <f>D50+D51</f>
        <v>4.5999999999999996</v>
      </c>
      <c r="E49" s="64">
        <f>E50+E51</f>
        <v>6.3715000000000002</v>
      </c>
      <c r="F49" s="115">
        <f t="shared" si="1"/>
        <v>138.5108695652174</v>
      </c>
      <c r="G49" s="117">
        <f>G50+G51</f>
        <v>0</v>
      </c>
      <c r="H49" s="30">
        <f t="shared" si="0"/>
        <v>1.7715000000000005</v>
      </c>
      <c r="I49" s="27"/>
      <c r="J49" s="27"/>
    </row>
    <row r="50" spans="1:10" ht="54" customHeight="1" x14ac:dyDescent="0.25">
      <c r="A50" s="62" t="s">
        <v>73</v>
      </c>
      <c r="B50" s="28">
        <v>31010200</v>
      </c>
      <c r="C50" s="64">
        <v>7.1</v>
      </c>
      <c r="D50" s="64">
        <v>4.5999999999999996</v>
      </c>
      <c r="E50" s="64">
        <f>вихідна!C58/1000</f>
        <v>6.3715000000000002</v>
      </c>
      <c r="F50" s="115">
        <f t="shared" si="1"/>
        <v>138.5108695652174</v>
      </c>
      <c r="G50" s="116">
        <f>вихідна!B58/1000</f>
        <v>0</v>
      </c>
      <c r="H50" s="30">
        <f t="shared" si="0"/>
        <v>1.7715000000000005</v>
      </c>
      <c r="I50" s="39"/>
      <c r="J50" s="39"/>
    </row>
    <row r="51" spans="1:10" ht="35.450000000000003" customHeight="1" x14ac:dyDescent="0.25">
      <c r="A51" s="50" t="s">
        <v>65</v>
      </c>
      <c r="B51" s="31">
        <v>31020000</v>
      </c>
      <c r="C51" s="54">
        <v>0</v>
      </c>
      <c r="D51" s="54"/>
      <c r="E51" s="64">
        <v>0</v>
      </c>
      <c r="F51" s="115"/>
      <c r="G51" s="127"/>
      <c r="H51" s="30">
        <f t="shared" si="0"/>
        <v>0</v>
      </c>
      <c r="I51" s="27"/>
      <c r="J51" s="27"/>
    </row>
    <row r="52" spans="1:10" ht="42.75" customHeight="1" thickBot="1" x14ac:dyDescent="0.3">
      <c r="A52" s="69" t="s">
        <v>20</v>
      </c>
      <c r="B52" s="70"/>
      <c r="C52" s="99">
        <f>SUM(C10,C34,C49)</f>
        <v>652227.69200000004</v>
      </c>
      <c r="D52" s="102">
        <f>SUM(D10,D34,D49)</f>
        <v>269835.788</v>
      </c>
      <c r="E52" s="98">
        <f>SUM(E10,E34,E49)</f>
        <v>288545.59120999998</v>
      </c>
      <c r="F52" s="99">
        <f t="shared" si="1"/>
        <v>106.93377381431701</v>
      </c>
      <c r="G52" s="126">
        <f>SUM(G10,G34,G49)</f>
        <v>2264.6454200000003</v>
      </c>
      <c r="H52" s="30">
        <f t="shared" si="0"/>
        <v>18709.803209999984</v>
      </c>
      <c r="I52" s="27"/>
      <c r="J52" s="27"/>
    </row>
    <row r="53" spans="1:10" ht="40.15" customHeight="1" x14ac:dyDescent="0.2">
      <c r="A53" s="139" t="s">
        <v>93</v>
      </c>
      <c r="B53" s="140"/>
      <c r="C53" s="140"/>
      <c r="D53" s="140"/>
      <c r="E53" s="140"/>
      <c r="F53" s="141"/>
      <c r="G53" s="142"/>
      <c r="H53" s="30">
        <f t="shared" si="0"/>
        <v>0</v>
      </c>
      <c r="I53" s="27"/>
      <c r="J53" s="27"/>
    </row>
    <row r="54" spans="1:10" ht="24" customHeight="1" x14ac:dyDescent="0.2">
      <c r="A54" s="49" t="s">
        <v>9</v>
      </c>
      <c r="B54" s="32">
        <v>100000</v>
      </c>
      <c r="C54" s="68">
        <f>SUM(C55:C55)</f>
        <v>275.39999999999998</v>
      </c>
      <c r="D54" s="68">
        <f>SUM(D55:D55)</f>
        <v>155.4</v>
      </c>
      <c r="E54" s="68">
        <f>E55+E56</f>
        <v>187.48786000000001</v>
      </c>
      <c r="F54" s="118">
        <f>E54/D54*100</f>
        <v>120.64855855855856</v>
      </c>
      <c r="G54" s="68">
        <f>G55+G56</f>
        <v>0</v>
      </c>
      <c r="H54" s="30">
        <f t="shared" si="0"/>
        <v>32.087860000000006</v>
      </c>
      <c r="I54" s="27"/>
      <c r="J54" s="27"/>
    </row>
    <row r="55" spans="1:10" ht="28.5" customHeight="1" x14ac:dyDescent="0.25">
      <c r="A55" s="47" t="s">
        <v>68</v>
      </c>
      <c r="B55" s="31">
        <v>19010000</v>
      </c>
      <c r="C55" s="116">
        <v>275.39999999999998</v>
      </c>
      <c r="D55" s="116">
        <v>155.4</v>
      </c>
      <c r="E55" s="117">
        <f>SUM(вихідна!C68:C70)/1000</f>
        <v>187.45530000000002</v>
      </c>
      <c r="F55" s="118">
        <f>E55/D55*100</f>
        <v>120.6276061776062</v>
      </c>
      <c r="G55" s="115">
        <f>(вихідна!B68+вихідна!B69+вихідна!B70)/1000</f>
        <v>0</v>
      </c>
      <c r="H55" s="30">
        <f t="shared" si="0"/>
        <v>32.055300000000017</v>
      </c>
      <c r="I55" s="27"/>
      <c r="J55" s="27"/>
    </row>
    <row r="56" spans="1:10" ht="28.5" customHeight="1" x14ac:dyDescent="0.25">
      <c r="A56" s="47"/>
      <c r="B56" s="31">
        <v>19050200</v>
      </c>
      <c r="C56" s="116"/>
      <c r="D56" s="116"/>
      <c r="E56" s="117">
        <f>вихідна!C71/1000</f>
        <v>3.2560000000000006E-2</v>
      </c>
      <c r="F56" s="118"/>
      <c r="G56" s="115">
        <f>вихідна!B71/1000</f>
        <v>0</v>
      </c>
      <c r="H56" s="30">
        <f t="shared" si="0"/>
        <v>3.2560000000000006E-2</v>
      </c>
      <c r="I56" s="27"/>
      <c r="J56" s="27"/>
    </row>
    <row r="57" spans="1:10" ht="16.5" customHeight="1" x14ac:dyDescent="0.2">
      <c r="A57" s="36" t="s">
        <v>13</v>
      </c>
      <c r="B57" s="28">
        <v>20000000</v>
      </c>
      <c r="C57" s="115">
        <f>C58+C59+C60+C62</f>
        <v>27369.219000000001</v>
      </c>
      <c r="D57" s="115">
        <f>D58+D59+D60+D62</f>
        <v>11405.424583333333</v>
      </c>
      <c r="E57" s="115">
        <f>E58+E59+E60+E62+E61</f>
        <v>16061.732980000002</v>
      </c>
      <c r="F57" s="118">
        <f>E57/D57*100</f>
        <v>140.82538412003441</v>
      </c>
      <c r="G57" s="115">
        <f>G58+G59+G60+G62+G61</f>
        <v>13.63974</v>
      </c>
      <c r="H57" s="30">
        <f t="shared" si="0"/>
        <v>4656.3083966666691</v>
      </c>
      <c r="I57" s="27"/>
      <c r="J57" s="27"/>
    </row>
    <row r="58" spans="1:10" ht="43.5" customHeight="1" x14ac:dyDescent="0.25">
      <c r="A58" s="47" t="s">
        <v>57</v>
      </c>
      <c r="B58" s="31">
        <v>21110000</v>
      </c>
      <c r="C58" s="116"/>
      <c r="D58" s="116"/>
      <c r="E58" s="116">
        <f>вихідна!C72/1000</f>
        <v>0</v>
      </c>
      <c r="F58" s="118">
        <f>вихідна!C72/1000</f>
        <v>0</v>
      </c>
      <c r="G58" s="115">
        <f>вихідна!B72/1000</f>
        <v>0</v>
      </c>
      <c r="H58" s="30">
        <f t="shared" si="0"/>
        <v>0</v>
      </c>
      <c r="I58" s="27"/>
      <c r="J58" s="27"/>
    </row>
    <row r="59" spans="1:10" ht="36.75" customHeight="1" x14ac:dyDescent="0.25">
      <c r="A59" s="47" t="s">
        <v>22</v>
      </c>
      <c r="B59" s="31">
        <v>24062100</v>
      </c>
      <c r="C59" s="116">
        <v>37</v>
      </c>
      <c r="D59" s="116">
        <v>17</v>
      </c>
      <c r="E59" s="116">
        <f>вихідна!C73/1000</f>
        <v>32.007249999999999</v>
      </c>
      <c r="F59" s="118">
        <f>E59/D59*100</f>
        <v>188.27794117647059</v>
      </c>
      <c r="G59" s="115">
        <f>вихідна!B73/1000</f>
        <v>0</v>
      </c>
      <c r="H59" s="30">
        <f t="shared" si="0"/>
        <v>15.007249999999999</v>
      </c>
      <c r="I59" s="27"/>
      <c r="J59" s="27"/>
    </row>
    <row r="60" spans="1:10" ht="48" customHeight="1" x14ac:dyDescent="0.25">
      <c r="A60" s="47" t="s">
        <v>53</v>
      </c>
      <c r="B60" s="31">
        <v>24110900</v>
      </c>
      <c r="C60" s="119">
        <v>0</v>
      </c>
      <c r="D60" s="119"/>
      <c r="E60" s="116">
        <v>0</v>
      </c>
      <c r="F60" s="115">
        <v>0</v>
      </c>
      <c r="G60" s="115"/>
      <c r="H60" s="30">
        <f t="shared" si="0"/>
        <v>0</v>
      </c>
      <c r="I60" s="27"/>
      <c r="J60" s="27"/>
    </row>
    <row r="61" spans="1:10" ht="35.25" customHeight="1" x14ac:dyDescent="0.25">
      <c r="A61" s="47" t="s">
        <v>78</v>
      </c>
      <c r="B61" s="31">
        <v>24170000</v>
      </c>
      <c r="C61" s="119"/>
      <c r="D61" s="119" t="s">
        <v>76</v>
      </c>
      <c r="E61" s="116">
        <f>вихідна!C74/1000</f>
        <v>0</v>
      </c>
      <c r="F61" s="115">
        <v>0</v>
      </c>
      <c r="G61" s="115"/>
      <c r="H61" s="30"/>
      <c r="I61" s="27"/>
      <c r="J61" s="27"/>
    </row>
    <row r="62" spans="1:10" ht="15" customHeight="1" x14ac:dyDescent="0.25">
      <c r="A62" s="47" t="s">
        <v>23</v>
      </c>
      <c r="B62" s="31">
        <v>25000000</v>
      </c>
      <c r="C62" s="116">
        <v>27332.219000000001</v>
      </c>
      <c r="D62" s="116">
        <f>C62/12*5</f>
        <v>11388.424583333333</v>
      </c>
      <c r="E62" s="117">
        <f>SUM(вихідна!C75:C80)/1000</f>
        <v>16029.725730000002</v>
      </c>
      <c r="F62" s="115">
        <f>E62/D62*100</f>
        <v>140.75454961047987</v>
      </c>
      <c r="G62" s="117">
        <f>SUM(вихідна!B75:B80)/1000</f>
        <v>13.63974</v>
      </c>
      <c r="H62" s="30">
        <f t="shared" si="0"/>
        <v>4641.3011466666685</v>
      </c>
      <c r="I62" s="27"/>
      <c r="J62" s="27"/>
    </row>
    <row r="63" spans="1:10" ht="16.5" customHeight="1" x14ac:dyDescent="0.2">
      <c r="A63" s="36" t="s">
        <v>19</v>
      </c>
      <c r="B63" s="28">
        <v>30000000</v>
      </c>
      <c r="C63" s="115">
        <f>SUM(C64:C65)</f>
        <v>47832.17</v>
      </c>
      <c r="D63" s="115">
        <f>SUM(D64:D65)</f>
        <v>44905.5</v>
      </c>
      <c r="E63" s="115">
        <f>SUM(E64:E65)</f>
        <v>37612.504000000001</v>
      </c>
      <c r="F63" s="115">
        <f>E63/D63*100</f>
        <v>83.759236619122376</v>
      </c>
      <c r="G63" s="115">
        <f>G64+G65+G66+G68+G67</f>
        <v>68</v>
      </c>
      <c r="H63" s="30">
        <f t="shared" si="0"/>
        <v>-7292.9959999999992</v>
      </c>
      <c r="I63" s="27"/>
      <c r="J63" s="27"/>
    </row>
    <row r="64" spans="1:10" ht="24" customHeight="1" x14ac:dyDescent="0.25">
      <c r="A64" s="47" t="s">
        <v>24</v>
      </c>
      <c r="B64" s="31">
        <v>31030000</v>
      </c>
      <c r="C64" s="116">
        <v>300</v>
      </c>
      <c r="D64" s="116"/>
      <c r="E64" s="116">
        <f>вихідна!C81/1000</f>
        <v>53.634</v>
      </c>
      <c r="F64" s="115"/>
      <c r="G64" s="115">
        <f>вихідна!B81/1000</f>
        <v>0</v>
      </c>
      <c r="H64" s="30">
        <f t="shared" si="0"/>
        <v>53.634</v>
      </c>
      <c r="I64" s="27"/>
      <c r="J64" s="27"/>
    </row>
    <row r="65" spans="1:10" ht="16.5" customHeight="1" x14ac:dyDescent="0.25">
      <c r="A65" s="47" t="s">
        <v>25</v>
      </c>
      <c r="B65" s="31">
        <v>33010000</v>
      </c>
      <c r="C65" s="116">
        <v>47532.17</v>
      </c>
      <c r="D65" s="116">
        <v>44905.5</v>
      </c>
      <c r="E65" s="116">
        <f>вихідна!C82/1000</f>
        <v>37558.870000000003</v>
      </c>
      <c r="F65" s="115">
        <f>E65/D65*100</f>
        <v>83.639799133736403</v>
      </c>
      <c r="G65" s="115">
        <f>вихідна!B82/1000</f>
        <v>0</v>
      </c>
      <c r="H65" s="30">
        <f t="shared" si="0"/>
        <v>-7346.6299999999974</v>
      </c>
      <c r="I65" s="27"/>
      <c r="J65" s="27"/>
    </row>
    <row r="66" spans="1:10" ht="16.149999999999999" customHeight="1" x14ac:dyDescent="0.2">
      <c r="A66" s="36" t="s">
        <v>26</v>
      </c>
      <c r="B66" s="28">
        <v>50000000</v>
      </c>
      <c r="C66" s="115">
        <f>C67</f>
        <v>10</v>
      </c>
      <c r="D66" s="115">
        <f>D67</f>
        <v>10</v>
      </c>
      <c r="E66" s="115">
        <f>E67</f>
        <v>3.4</v>
      </c>
      <c r="F66" s="115">
        <f>E66/D66*100</f>
        <v>34</v>
      </c>
      <c r="G66" s="115">
        <f>E66/C66*100</f>
        <v>34</v>
      </c>
      <c r="H66" s="30">
        <f t="shared" si="0"/>
        <v>-6.6</v>
      </c>
      <c r="I66" s="27"/>
      <c r="J66" s="27"/>
    </row>
    <row r="67" spans="1:10" ht="28.15" customHeight="1" x14ac:dyDescent="0.25">
      <c r="A67" s="47" t="s">
        <v>27</v>
      </c>
      <c r="B67" s="31">
        <v>50110000</v>
      </c>
      <c r="C67" s="116">
        <v>10</v>
      </c>
      <c r="D67" s="116">
        <v>10</v>
      </c>
      <c r="E67" s="116">
        <f>вихідна!C87/1000</f>
        <v>3.4</v>
      </c>
      <c r="F67" s="115">
        <f>E67/D67*100</f>
        <v>34</v>
      </c>
      <c r="G67" s="115">
        <f>E67/C67*100</f>
        <v>34</v>
      </c>
      <c r="H67" s="30">
        <f t="shared" si="0"/>
        <v>-6.6</v>
      </c>
      <c r="I67" s="27"/>
      <c r="J67" s="27"/>
    </row>
    <row r="68" spans="1:10" ht="19.149999999999999" customHeight="1" x14ac:dyDescent="0.25">
      <c r="A68" s="46" t="s">
        <v>30</v>
      </c>
      <c r="B68" s="31">
        <v>40000000</v>
      </c>
      <c r="C68" s="116">
        <f>SUM(C69:C69)</f>
        <v>0</v>
      </c>
      <c r="D68" s="116">
        <f>SUM(D69:D69)</f>
        <v>0</v>
      </c>
      <c r="E68" s="116">
        <f>SUM(E69:E69)</f>
        <v>0</v>
      </c>
      <c r="F68" s="116"/>
      <c r="G68" s="115"/>
      <c r="H68" s="30">
        <f t="shared" si="0"/>
        <v>0</v>
      </c>
      <c r="I68" s="27"/>
      <c r="J68" s="27"/>
    </row>
    <row r="69" spans="1:10" ht="21" customHeight="1" x14ac:dyDescent="0.25">
      <c r="A69" s="46" t="s">
        <v>84</v>
      </c>
      <c r="B69" s="31">
        <v>41053600</v>
      </c>
      <c r="C69" s="116"/>
      <c r="D69" s="116"/>
      <c r="E69" s="116">
        <f>вихідна!C84/1000</f>
        <v>0</v>
      </c>
      <c r="F69" s="115"/>
      <c r="G69" s="115"/>
      <c r="H69" s="30">
        <f t="shared" si="0"/>
        <v>0</v>
      </c>
      <c r="I69" s="27"/>
      <c r="J69" s="27"/>
    </row>
    <row r="70" spans="1:10" ht="21" customHeight="1" x14ac:dyDescent="0.25">
      <c r="A70" s="46" t="s">
        <v>83</v>
      </c>
      <c r="B70" s="31">
        <v>42020500</v>
      </c>
      <c r="C70" s="116">
        <v>182558.72200000001</v>
      </c>
      <c r="D70" s="116">
        <v>125469.7</v>
      </c>
      <c r="E70" s="116">
        <f>вихідна!C86/1000</f>
        <v>125469.69787999999</v>
      </c>
      <c r="F70" s="115">
        <f>E70/D70*100</f>
        <v>99.999998310349028</v>
      </c>
      <c r="G70" s="115">
        <f>вихідна!B86/1000</f>
        <v>0</v>
      </c>
      <c r="H70" s="30">
        <f t="shared" si="0"/>
        <v>-2.1200000046519563E-3</v>
      </c>
      <c r="I70" s="27"/>
      <c r="J70" s="27"/>
    </row>
    <row r="71" spans="1:10" ht="25.5" customHeight="1" x14ac:dyDescent="0.25">
      <c r="A71" s="33" t="s">
        <v>28</v>
      </c>
      <c r="B71" s="34"/>
      <c r="C71" s="120">
        <f>C54+C57+C63+C66+C68+C70</f>
        <v>258045.511</v>
      </c>
      <c r="D71" s="120">
        <f>D54+D57+D63+D66+D68+D70</f>
        <v>181946.02458333335</v>
      </c>
      <c r="E71" s="120">
        <f>E54+E57+E63+E66+E68+E70</f>
        <v>179334.82272</v>
      </c>
      <c r="F71" s="115">
        <f t="shared" ref="F71:F77" si="2">E71/D71*100</f>
        <v>98.564848081010197</v>
      </c>
      <c r="G71" s="120">
        <f>G54+G57+G63+G66+G68+G70</f>
        <v>115.63974</v>
      </c>
      <c r="H71" s="30">
        <f t="shared" si="0"/>
        <v>-2611.20186333335</v>
      </c>
      <c r="I71" s="39"/>
      <c r="J71" s="39"/>
    </row>
    <row r="72" spans="1:10" ht="30" customHeight="1" x14ac:dyDescent="0.25">
      <c r="A72" s="35" t="s">
        <v>29</v>
      </c>
      <c r="B72" s="34"/>
      <c r="C72" s="120">
        <f>C52+C71</f>
        <v>910273.20299999998</v>
      </c>
      <c r="D72" s="120">
        <f>D52+D71</f>
        <v>451781.81258333335</v>
      </c>
      <c r="E72" s="120">
        <f>E52+E71</f>
        <v>467880.41392999998</v>
      </c>
      <c r="F72" s="115">
        <f t="shared" si="2"/>
        <v>103.56335755408416</v>
      </c>
      <c r="G72" s="120">
        <f>G52+G71</f>
        <v>2380.2851600000004</v>
      </c>
      <c r="H72" s="30">
        <f t="shared" si="0"/>
        <v>16098.601346666634</v>
      </c>
      <c r="I72" s="27"/>
      <c r="J72" s="27"/>
    </row>
    <row r="73" spans="1:10" ht="24" customHeight="1" x14ac:dyDescent="0.2">
      <c r="A73" s="36" t="s">
        <v>30</v>
      </c>
      <c r="B73" s="28">
        <v>40000000</v>
      </c>
      <c r="C73" s="115">
        <f>C74+C76</f>
        <v>218917.53</v>
      </c>
      <c r="D73" s="115">
        <f>D74+D76</f>
        <v>88412.944000000003</v>
      </c>
      <c r="E73" s="115">
        <f>+E74+E76</f>
        <v>88293.486860000005</v>
      </c>
      <c r="F73" s="115">
        <f t="shared" si="2"/>
        <v>99.864887272614737</v>
      </c>
      <c r="G73" s="115">
        <f>+G74+G76</f>
        <v>0</v>
      </c>
      <c r="H73" s="30">
        <f t="shared" si="0"/>
        <v>-119.45713999999862</v>
      </c>
      <c r="I73" s="27"/>
      <c r="J73" s="27"/>
    </row>
    <row r="74" spans="1:10" ht="29.25" customHeight="1" x14ac:dyDescent="0.25">
      <c r="A74" s="47" t="s">
        <v>71</v>
      </c>
      <c r="B74" s="31">
        <v>41030000</v>
      </c>
      <c r="C74" s="117">
        <f>SUM(C75:C75)</f>
        <v>208028.4</v>
      </c>
      <c r="D74" s="117">
        <f>D75</f>
        <v>82978.3</v>
      </c>
      <c r="E74" s="117">
        <f>E75</f>
        <v>82978.3</v>
      </c>
      <c r="F74" s="115">
        <f t="shared" si="2"/>
        <v>100</v>
      </c>
      <c r="G74" s="117">
        <f>G75</f>
        <v>0</v>
      </c>
      <c r="H74" s="30">
        <f t="shared" si="0"/>
        <v>0</v>
      </c>
      <c r="I74" s="27"/>
      <c r="J74" s="27"/>
    </row>
    <row r="75" spans="1:10" ht="15" customHeight="1" x14ac:dyDescent="0.25">
      <c r="A75" s="47" t="s">
        <v>51</v>
      </c>
      <c r="B75" s="31">
        <v>41033900</v>
      </c>
      <c r="C75" s="116">
        <v>208028.4</v>
      </c>
      <c r="D75" s="116">
        <v>82978.3</v>
      </c>
      <c r="E75" s="117">
        <f>вихідна!C59/1000</f>
        <v>82978.3</v>
      </c>
      <c r="F75" s="115">
        <f t="shared" si="2"/>
        <v>100</v>
      </c>
      <c r="G75" s="115">
        <f>вихідна!B59/1000</f>
        <v>0</v>
      </c>
      <c r="H75" s="30">
        <f t="shared" si="0"/>
        <v>0</v>
      </c>
      <c r="I75" s="27"/>
      <c r="J75" s="27"/>
    </row>
    <row r="76" spans="1:10" ht="27" customHeight="1" x14ac:dyDescent="0.25">
      <c r="A76" s="47" t="s">
        <v>72</v>
      </c>
      <c r="B76" s="31">
        <v>41050000</v>
      </c>
      <c r="C76" s="116">
        <v>10889.13</v>
      </c>
      <c r="D76" s="116">
        <v>5434.6440000000002</v>
      </c>
      <c r="E76" s="117">
        <f>(вихідна!C60+вихідна!C61+вихідна!C62+вихідна!C63+вихідна!C64+вихідна!C65)/1000</f>
        <v>5315.1868600000007</v>
      </c>
      <c r="F76" s="115">
        <f t="shared" si="2"/>
        <v>97.801932564488141</v>
      </c>
      <c r="G76" s="115">
        <f>(вихідна!B60+вихідна!B61+вихідна!B62+вихідна!B63+вихідна!B64+вихідна!B65)/1000</f>
        <v>0</v>
      </c>
      <c r="H76" s="30">
        <f t="shared" ref="H76:H77" si="3">E76-D76</f>
        <v>-119.45713999999953</v>
      </c>
      <c r="I76" s="27"/>
      <c r="J76" s="27"/>
    </row>
    <row r="77" spans="1:10" ht="25.5" customHeight="1" x14ac:dyDescent="0.25">
      <c r="A77" s="35" t="s">
        <v>54</v>
      </c>
      <c r="B77" s="37">
        <v>900101</v>
      </c>
      <c r="C77" s="120">
        <f>SUM(C52,C71,C73)</f>
        <v>1129190.733</v>
      </c>
      <c r="D77" s="120">
        <f>SUM(D52,D71,D73)</f>
        <v>540194.75658333336</v>
      </c>
      <c r="E77" s="120">
        <f>SUM(E52,E71,E73)</f>
        <v>556173.90078999999</v>
      </c>
      <c r="F77" s="115">
        <f t="shared" si="2"/>
        <v>102.95803393348962</v>
      </c>
      <c r="G77" s="120">
        <f>SUM(G52,G71,G73)</f>
        <v>2380.2851600000004</v>
      </c>
      <c r="H77" s="30">
        <f t="shared" si="3"/>
        <v>15979.14420666662</v>
      </c>
      <c r="I77" s="27"/>
      <c r="J77" s="55" t="s">
        <v>61</v>
      </c>
    </row>
    <row r="78" spans="1:10" ht="28.5" customHeight="1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</row>
    <row r="79" spans="1:10" ht="25.5" customHeight="1" x14ac:dyDescent="0.2">
      <c r="A79" s="138"/>
      <c r="B79" s="138"/>
      <c r="C79" s="138"/>
      <c r="D79" s="138"/>
      <c r="E79" s="138"/>
      <c r="F79" s="41"/>
      <c r="G79" s="100" t="s">
        <v>85</v>
      </c>
      <c r="H79" s="55" t="s">
        <v>66</v>
      </c>
      <c r="I79" s="27"/>
      <c r="J79" s="27"/>
    </row>
    <row r="80" spans="1:10" ht="13.5" customHeight="1" x14ac:dyDescent="0.2">
      <c r="A80" s="27"/>
      <c r="B80" s="27"/>
      <c r="C80" s="39"/>
      <c r="D80" s="39"/>
      <c r="E80" s="25" t="s">
        <v>4</v>
      </c>
      <c r="F80" s="27"/>
      <c r="G80" s="27"/>
      <c r="H80" s="27"/>
      <c r="I80" s="27"/>
      <c r="J80" s="27"/>
    </row>
    <row r="81" spans="1:10" ht="16.5" customHeight="1" x14ac:dyDescent="0.2">
      <c r="A81" s="27"/>
      <c r="B81" s="27"/>
      <c r="C81" s="27"/>
      <c r="D81" s="27"/>
      <c r="E81" s="27"/>
      <c r="F81" s="27"/>
      <c r="G81" s="27"/>
      <c r="H81" s="55" t="s">
        <v>79</v>
      </c>
      <c r="I81" s="27"/>
      <c r="J81" s="27"/>
    </row>
    <row r="82" spans="1:10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</row>
    <row r="83" spans="1:10" ht="15" x14ac:dyDescent="0.3">
      <c r="A83" s="38"/>
      <c r="B83" s="27"/>
      <c r="C83" s="27"/>
      <c r="D83" s="27"/>
      <c r="E83" s="27"/>
      <c r="F83" s="27"/>
      <c r="G83" s="27"/>
      <c r="H83" s="27"/>
      <c r="I83" s="27"/>
      <c r="J83" s="27"/>
    </row>
    <row r="84" spans="1:10" ht="15" x14ac:dyDescent="0.3">
      <c r="A84" s="38"/>
      <c r="B84" s="27"/>
      <c r="C84" s="27"/>
      <c r="D84" s="27"/>
      <c r="E84" s="27"/>
      <c r="F84" s="27"/>
      <c r="G84" s="27"/>
      <c r="H84" s="27"/>
      <c r="I84" s="27"/>
      <c r="J84" s="27"/>
    </row>
    <row r="85" spans="1:10" ht="15" x14ac:dyDescent="0.3">
      <c r="A85" s="38"/>
      <c r="B85" s="27"/>
      <c r="C85" s="27"/>
      <c r="D85" s="27"/>
      <c r="E85" s="27"/>
      <c r="F85" s="27"/>
      <c r="G85" s="27"/>
      <c r="H85" s="27"/>
      <c r="I85" s="27"/>
      <c r="J85" s="27"/>
    </row>
  </sheetData>
  <mergeCells count="13">
    <mergeCell ref="A1:E1"/>
    <mergeCell ref="A2:E2"/>
    <mergeCell ref="A3:E3"/>
    <mergeCell ref="A4:A7"/>
    <mergeCell ref="B4:B7"/>
    <mergeCell ref="A79:E79"/>
    <mergeCell ref="A9:G9"/>
    <mergeCell ref="A53:G53"/>
    <mergeCell ref="C4:C7"/>
    <mergeCell ref="D4:D7"/>
    <mergeCell ref="E4:E7"/>
    <mergeCell ref="F4:F7"/>
    <mergeCell ref="G4:G7"/>
  </mergeCells>
  <phoneticPr fontId="0" type="noConversion"/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  <ignoredErrors>
    <ignoredError sqref="E11:E18 E37:E40 E47:E50 E55 C74:D74 E62 E74:E76 E31:E33" unlockedFormula="1"/>
    <ignoredError sqref="F63 F10 F19:F20 F77 F65 F41 F57 F71:F74 F5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вдк</vt:lpstr>
      <vt:lpstr>вихідна</vt:lpstr>
      <vt:lpstr>Доходи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2024-06-06T11:09:56Z</cp:lastPrinted>
  <dcterms:created xsi:type="dcterms:W3CDTF">2002-01-23T13:02:04Z</dcterms:created>
  <dcterms:modified xsi:type="dcterms:W3CDTF">2024-06-26T11:26:12Z</dcterms:modified>
</cp:coreProperties>
</file>